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defaultThemeVersion="124226"/>
  <mc:AlternateContent xmlns:mc="http://schemas.openxmlformats.org/markup-compatibility/2006">
    <mc:Choice Requires="x15">
      <x15ac:absPath xmlns:x15ac="http://schemas.microsoft.com/office/spreadsheetml/2010/11/ac" url="\\Tarif1\aga\ИП ЭТС\Отчеты по ИП за 2025 год\Отчет по 320 приказу\1 полугодие\o_ets_ -  Паспорта\"/>
    </mc:Choice>
  </mc:AlternateContent>
  <xr:revisionPtr revIDLastSave="0" documentId="13_ncr:1_{939D953D-733D-4D51-AAD9-FA8457DAE14E}" xr6:coauthVersionLast="47" xr6:coauthVersionMax="47" xr10:uidLastSave="{00000000-0000-0000-0000-000000000000}"/>
  <bookViews>
    <workbookView xWindow="14130" yWindow="0" windowWidth="14460" windowHeight="15600"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workbook>
</file>

<file path=xl/calcChain.xml><?xml version="1.0" encoding="utf-8"?>
<calcChain xmlns="http://schemas.openxmlformats.org/spreadsheetml/2006/main">
  <c r="D25" i="15" l="1"/>
  <c r="D26" i="15"/>
  <c r="D27" i="15"/>
  <c r="D28" i="15"/>
  <c r="D29" i="15"/>
  <c r="D30" i="15"/>
  <c r="D31" i="15"/>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61" i="15"/>
  <c r="D62" i="15"/>
  <c r="D63" i="15"/>
  <c r="D64" i="15"/>
  <c r="D24" i="15"/>
  <c r="J56" i="15"/>
  <c r="J54" i="15"/>
  <c r="J46" i="15"/>
  <c r="J47" i="15"/>
  <c r="J48" i="15"/>
  <c r="J49" i="15"/>
  <c r="J45" i="15"/>
  <c r="J28" i="15"/>
  <c r="J27" i="15"/>
  <c r="I54" i="15"/>
  <c r="K54" i="15"/>
  <c r="M54" i="15"/>
  <c r="N54" i="15"/>
  <c r="O54" i="15"/>
  <c r="Q54" i="15"/>
  <c r="R54" i="15"/>
  <c r="S54" i="15"/>
  <c r="U54" i="15"/>
  <c r="V54" i="15"/>
  <c r="W54" i="15"/>
  <c r="X54" i="15"/>
  <c r="X56" i="15"/>
  <c r="P56" i="15"/>
  <c r="X47" i="15"/>
  <c r="T47" i="15"/>
  <c r="T56" i="15" s="1"/>
  <c r="P47" i="15"/>
  <c r="L47" i="15"/>
  <c r="L56" i="15" s="1"/>
  <c r="X45" i="15"/>
  <c r="T45" i="15"/>
  <c r="T54" i="15" s="1"/>
  <c r="P45" i="15"/>
  <c r="P54" i="15" s="1"/>
  <c r="L45" i="15"/>
  <c r="L54" i="15" s="1"/>
  <c r="H50" i="15" l="1"/>
  <c r="H49" i="15"/>
  <c r="H48" i="15"/>
  <c r="H47" i="15"/>
  <c r="H56" i="15" s="1"/>
  <c r="H46" i="15"/>
  <c r="H45" i="15"/>
  <c r="H44" i="15"/>
  <c r="K32" i="15" l="1"/>
  <c r="M32" i="15"/>
  <c r="N32" i="15"/>
  <c r="O32" i="15"/>
  <c r="Q32" i="15"/>
  <c r="R32" i="15"/>
  <c r="S32" i="15"/>
  <c r="U32" i="15"/>
  <c r="V32" i="15"/>
  <c r="W32" i="15"/>
  <c r="Y32" i="15"/>
  <c r="S29" i="12"/>
  <c r="H54" i="15" l="1"/>
  <c r="H55" i="15"/>
  <c r="H53" i="15"/>
  <c r="AB46" i="15" l="1"/>
  <c r="AB47" i="15"/>
  <c r="AB48" i="15"/>
  <c r="AB49" i="15"/>
  <c r="AB51" i="15"/>
  <c r="AB53" i="15"/>
  <c r="AB54" i="15"/>
  <c r="AB55" i="15"/>
  <c r="AB56" i="15"/>
  <c r="AB59" i="15"/>
  <c r="AB60" i="15"/>
  <c r="AB61" i="15"/>
  <c r="AB62" i="15"/>
  <c r="AB63" i="15"/>
  <c r="AC33" i="15"/>
  <c r="AC34" i="15"/>
  <c r="AC35" i="15"/>
  <c r="AC36" i="15"/>
  <c r="AC37" i="15"/>
  <c r="AC38" i="15"/>
  <c r="AC39" i="15"/>
  <c r="AC40" i="15"/>
  <c r="AC41" i="15"/>
  <c r="AC42" i="15"/>
  <c r="AC43" i="15"/>
  <c r="AC44" i="15"/>
  <c r="AC45" i="15"/>
  <c r="AC46" i="15"/>
  <c r="AC47" i="15"/>
  <c r="AC48" i="15"/>
  <c r="AC49" i="15"/>
  <c r="AC50" i="15"/>
  <c r="AC51" i="15"/>
  <c r="AC53" i="15"/>
  <c r="AC54" i="15"/>
  <c r="AC55" i="15"/>
  <c r="AC56" i="15"/>
  <c r="AC57" i="15"/>
  <c r="AC58" i="15"/>
  <c r="AC59" i="15"/>
  <c r="AC60" i="15"/>
  <c r="AC27" i="15"/>
  <c r="AC25" i="15"/>
  <c r="AC26" i="15"/>
  <c r="AC28" i="15"/>
  <c r="AC29" i="15"/>
  <c r="AC31" i="15"/>
  <c r="AB31" i="15"/>
  <c r="AB33" i="15"/>
  <c r="AB34" i="15"/>
  <c r="AB35" i="15"/>
  <c r="AB36" i="15"/>
  <c r="AB37" i="15"/>
  <c r="AB38" i="15"/>
  <c r="AB39" i="15"/>
  <c r="AB40" i="15"/>
  <c r="AB41" i="15"/>
  <c r="AB43" i="15"/>
  <c r="AB44" i="15"/>
  <c r="AB45" i="15"/>
  <c r="C26" i="15"/>
  <c r="C28" i="15"/>
  <c r="C31" i="15"/>
  <c r="C25" i="15"/>
  <c r="AB25" i="15"/>
  <c r="AB26" i="15"/>
  <c r="AB27" i="15"/>
  <c r="C27" i="15" s="1"/>
  <c r="AB28" i="15"/>
  <c r="AB29" i="15"/>
  <c r="C29" i="15" s="1"/>
  <c r="C24" i="6"/>
  <c r="C34" i="15"/>
  <c r="D42" i="16"/>
  <c r="C42" i="16"/>
  <c r="C47" i="16"/>
  <c r="C32" i="16"/>
  <c r="D32" i="16" s="1"/>
  <c r="B22" i="22"/>
  <c r="L24" i="15" l="1"/>
  <c r="L32" i="15" s="1"/>
  <c r="H24" i="15"/>
  <c r="H30" i="15" l="1"/>
  <c r="AB58" i="15" s="1"/>
  <c r="AC61" i="15"/>
  <c r="AC62" i="15"/>
  <c r="AC63" i="15"/>
  <c r="AB64" i="15"/>
  <c r="AC64" i="15"/>
  <c r="H52" i="15" l="1"/>
  <c r="G53" i="16"/>
  <c r="G50" i="16"/>
  <c r="G49" i="16"/>
  <c r="G47" i="16"/>
  <c r="G44" i="16"/>
  <c r="Y30" i="15" l="1"/>
  <c r="Y52" i="15" s="1"/>
  <c r="Y24" i="15"/>
  <c r="X24" i="15"/>
  <c r="X32" i="15" s="1"/>
  <c r="X30" i="15" s="1"/>
  <c r="X52" i="15" s="1"/>
  <c r="W30" i="15" l="1"/>
  <c r="W52" i="15" s="1"/>
  <c r="V30" i="15"/>
  <c r="V52" i="15" s="1"/>
  <c r="S30" i="15"/>
  <c r="S52" i="15" s="1"/>
  <c r="R30" i="15"/>
  <c r="R52" i="15" s="1"/>
  <c r="O30" i="15"/>
  <c r="O52" i="15" s="1"/>
  <c r="N30" i="15"/>
  <c r="N52" i="15" s="1"/>
  <c r="K30" i="15"/>
  <c r="K52" i="15" s="1"/>
  <c r="W24" i="15"/>
  <c r="V24" i="15"/>
  <c r="S24" i="15"/>
  <c r="R24" i="15"/>
  <c r="O24" i="15"/>
  <c r="N24" i="15"/>
  <c r="K24" i="15"/>
  <c r="J24" i="15"/>
  <c r="C37" i="16"/>
  <c r="C35" i="16"/>
  <c r="AC24" i="15" l="1"/>
  <c r="AC32" i="15" l="1"/>
  <c r="J30" i="15"/>
  <c r="A14" i="15"/>
  <c r="A11" i="15"/>
  <c r="A8" i="15"/>
  <c r="A4" i="15"/>
  <c r="C64" i="15"/>
  <c r="C63" i="15"/>
  <c r="C62" i="15"/>
  <c r="C61" i="15"/>
  <c r="C60" i="15"/>
  <c r="C49" i="15"/>
  <c r="C48" i="15"/>
  <c r="C47" i="15"/>
  <c r="C46" i="15"/>
  <c r="C55" i="15" s="1"/>
  <c r="C45" i="15"/>
  <c r="C54" i="15" s="1"/>
  <c r="C44" i="15"/>
  <c r="C53" i="15" s="1"/>
  <c r="C41" i="15"/>
  <c r="C40" i="15"/>
  <c r="C39" i="15"/>
  <c r="C38" i="15"/>
  <c r="C37" i="15"/>
  <c r="C36" i="15"/>
  <c r="U30" i="15"/>
  <c r="U52" i="15" s="1"/>
  <c r="Q30" i="15"/>
  <c r="Q52" i="15" s="1"/>
  <c r="M30" i="15"/>
  <c r="M52" i="15" s="1"/>
  <c r="L30" i="15"/>
  <c r="G30" i="15"/>
  <c r="U24" i="15"/>
  <c r="T24" i="15"/>
  <c r="T32" i="15" s="1"/>
  <c r="T30" i="15" s="1"/>
  <c r="T52" i="15" s="1"/>
  <c r="Q24" i="15"/>
  <c r="P24" i="15"/>
  <c r="P32" i="15" s="1"/>
  <c r="M24" i="15"/>
  <c r="I24" i="15"/>
  <c r="I32" i="15" s="1"/>
  <c r="I30" i="15" s="1"/>
  <c r="I52" i="15" s="1"/>
  <c r="G24" i="15"/>
  <c r="A15" i="16"/>
  <c r="A12" i="16"/>
  <c r="A5" i="16"/>
  <c r="A14" i="17"/>
  <c r="A11" i="17"/>
  <c r="AC30" i="15" l="1"/>
  <c r="J52" i="15"/>
  <c r="AC52" i="15" s="1"/>
  <c r="AB32" i="15"/>
  <c r="C32" i="15" s="1"/>
  <c r="P30" i="15"/>
  <c r="P52" i="15" s="1"/>
  <c r="AB24" i="15"/>
  <c r="C24" i="15" s="1"/>
  <c r="B27" i="22" s="1"/>
  <c r="L52" i="15"/>
  <c r="AB52" i="15" s="1"/>
  <c r="C52" i="15" s="1"/>
  <c r="AB30" i="15"/>
  <c r="C30" i="15" s="1"/>
  <c r="C56" i="15"/>
  <c r="A9" i="22"/>
  <c r="A9" i="5"/>
  <c r="A9" i="16"/>
  <c r="A9" i="19"/>
  <c r="A9" i="10"/>
  <c r="A8" i="17"/>
  <c r="A9" i="6"/>
  <c r="A9" i="14"/>
  <c r="A10" i="13"/>
  <c r="A8" i="12"/>
  <c r="C48" i="7" l="1"/>
  <c r="C49" i="7"/>
  <c r="B53" i="22"/>
  <c r="B25" i="5"/>
  <c r="C25" i="5" s="1"/>
  <c r="D25" i="5" s="1"/>
  <c r="E25" i="5" s="1"/>
  <c r="F25" i="5" s="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5" i="22" l="1"/>
  <c r="B54" i="22" s="1"/>
  <c r="B58" i="22" l="1"/>
  <c r="G37" i="16"/>
  <c r="G32" i="16"/>
  <c r="H32" i="16" s="1"/>
  <c r="G35" i="16" s="1"/>
  <c r="AD27" i="5" l="1"/>
  <c r="B69" i="22" l="1"/>
  <c r="B67" i="22"/>
  <c r="B35" i="22" l="1"/>
  <c r="B36" i="22" s="1"/>
  <c r="A5" i="10" l="1"/>
  <c r="A4" i="17"/>
  <c r="A5" i="6"/>
  <c r="A5" i="22" s="1"/>
  <c r="A5" i="14"/>
  <c r="A6" i="13"/>
  <c r="A4" i="12"/>
  <c r="A5" i="5" l="1"/>
  <c r="A5" i="19"/>
  <c r="B26" i="22" l="1"/>
  <c r="B52" i="22" l="1"/>
  <c r="A12" i="14" l="1"/>
  <c r="A15" i="14"/>
  <c r="A15" i="22" l="1"/>
  <c r="B21" i="22" s="1"/>
  <c r="A12" i="22"/>
  <c r="A15" i="5"/>
  <c r="A12" i="5"/>
  <c r="A15" i="19"/>
  <c r="A12" i="19"/>
  <c r="A15" i="10"/>
  <c r="A12" i="10"/>
  <c r="A15" i="6"/>
  <c r="A12" i="6"/>
  <c r="A16" i="13"/>
  <c r="A13" i="13"/>
  <c r="A14" i="12"/>
  <c r="A11" i="12"/>
  <c r="H57" i="15" l="1"/>
  <c r="AB57" i="15" s="1"/>
  <c r="AB50" i="15"/>
  <c r="C50" i="15" s="1"/>
  <c r="C57" i="15" s="1"/>
  <c r="AB42" i="15"/>
</calcChain>
</file>

<file path=xl/sharedStrings.xml><?xml version="1.0" encoding="utf-8"?>
<sst xmlns="http://schemas.openxmlformats.org/spreadsheetml/2006/main" count="1452" uniqueCount="584">
  <si>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</si>
  <si>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</si>
  <si>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</si>
  <si>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</si>
  <si>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</si>
  <si>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</si>
  <si>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</si>
  <si>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</si>
  <si>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</si>
  <si>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</si>
  <si>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</si>
  <si>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</si>
  <si>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</si>
  <si>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</si>
  <si>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</si>
  <si>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</si>
  <si>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</si>
  <si>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</si>
  <si>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</si>
  <si>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</si>
  <si>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</si>
  <si>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</si>
  <si>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</si>
  <si>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</si>
  <si>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</si>
  <si>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</si>
  <si>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</si>
  <si>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</si>
  <si>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</si>
  <si>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</si>
  <si>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</si>
  <si>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</si>
  <si>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</si>
  <si>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</si>
  <si>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</si>
  <si>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</si>
  <si>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</si>
  <si>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</si>
  <si>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</si>
  <si>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</si>
  <si>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</si>
  <si>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</si>
  <si>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</si>
  <si>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</si>
  <si>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</si>
  <si>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</si>
  <si>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</si>
  <si>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</si>
  <si>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</si>
  <si>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</si>
  <si>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</si>
  <si>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</si>
  <si>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</si>
  <si>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</si>
  <si>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</si>
  <si>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</si>
  <si>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</si>
  <si>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</si>
  <si>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</si>
  <si>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</si>
  <si>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</si>
  <si>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</si>
  <si>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</si>
  <si>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</si>
  <si>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</si>
  <si>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</si>
  <si>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</si>
  <si>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</si>
  <si>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</si>
  <si>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</si>
  <si>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</si>
  <si>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</si>
  <si>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</si>
  <si>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</si>
  <si>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</si>
  <si>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</si>
  <si>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</si>
  <si>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</si>
  <si>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</si>
  <si>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</si>
  <si>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</si>
  <si>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</si>
  <si>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</si>
  <si>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</si>
  <si>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</si>
  <si>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</si>
  <si>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</si>
  <si>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</si>
  <si>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</si>
  <si>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</si>
  <si>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</si>
  <si>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</si>
  <si>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</si>
  <si>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</si>
  <si>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</si>
  <si>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</si>
  <si>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</si>
  <si>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</si>
  <si>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</si>
  <si>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</si>
  <si>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</si>
  <si>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</si>
  <si>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</si>
  <si>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</si>
  <si>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</si>
  <si>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</si>
  <si>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</si>
  <si>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</si>
  <si>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</si>
  <si>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</si>
  <si>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</si>
  <si>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</si>
  <si>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</si>
  <si>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</si>
  <si>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</si>
  <si>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</si>
  <si>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</si>
  <si>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</si>
  <si>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</si>
  <si>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</si>
  <si>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</si>
  <si>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</si>
  <si>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</si>
  <si>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</si>
  <si>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</si>
  <si>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</si>
  <si>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</si>
  <si>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</si>
  <si>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</si>
  <si>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</si>
  <si>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</si>
  <si>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</si>
  <si>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</si>
  <si>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</si>
  <si>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</si>
  <si>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</si>
  <si>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</si>
  <si>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</si>
  <si>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</si>
  <si>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</si>
  <si>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</si>
  <si>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</si>
  <si>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</si>
  <si>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</si>
  <si>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</si>
  <si>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</si>
  <si>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</si>
  <si>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</si>
  <si>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</si>
  <si>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</si>
  <si>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</si>
  <si>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</si>
  <si>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</si>
  <si>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</si>
  <si>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</si>
  <si>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</si>
  <si>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</si>
  <si>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</si>
  <si>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</si>
  <si>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</si>
  <si>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</si>
  <si>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</si>
  <si>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</si>
  <si>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</si>
  <si>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</si>
  <si>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</si>
  <si>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</si>
  <si>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</si>
  <si>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</si>
  <si>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</si>
  <si>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</si>
  <si>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</si>
  <si>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</si>
  <si>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</si>
  <si>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</si>
  <si>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</si>
  <si>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</si>
  <si>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</si>
  <si>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</si>
  <si>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</si>
  <si>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</si>
  <si>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</si>
  <si>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</si>
  <si>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</si>
  <si>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</si>
  <si>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</si>
  <si>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</si>
  <si>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</si>
  <si>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</si>
  <si>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</si>
  <si>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</si>
  <si>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</si>
  <si>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</si>
  <si>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</si>
  <si>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</si>
  <si>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</si>
  <si>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</si>
  <si>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</si>
  <si>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</si>
  <si>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</si>
  <si>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</si>
  <si>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</si>
  <si>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</si>
  <si>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</si>
  <si>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</si>
  <si>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</si>
  <si>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</si>
  <si>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</si>
  <si>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</si>
  <si>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</si>
  <si>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</si>
  <si>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</si>
  <si>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</si>
  <si>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</si>
  <si>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</si>
  <si>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</si>
  <si>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</si>
  <si>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</si>
  <si>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</si>
  <si>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</si>
  <si>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</si>
  <si>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</si>
  <si>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</si>
  <si>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</si>
  <si>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</si>
  <si>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</si>
  <si>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</si>
  <si>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</si>
  <si>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</si>
  <si>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</si>
  <si>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</si>
  <si>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</si>
  <si>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</si>
  <si>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</si>
  <si>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</si>
  <si>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</si>
  <si>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</si>
  <si>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</si>
  <si>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</si>
  <si>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</si>
  <si>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</si>
  <si>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</si>
  <si>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</si>
  <si>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</si>
  <si>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</si>
  <si>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</si>
  <si>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</si>
  <si>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</si>
  <si>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</si>
  <si>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</si>
  <si>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</si>
  <si>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</si>
  <si>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</si>
  <si>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</si>
  <si>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</si>
  <si>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</si>
  <si>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</si>
  <si>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</si>
  <si>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</si>
  <si>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</si>
  <si>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</si>
  <si>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</si>
  <si>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</si>
  <si>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</si>
  <si>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</si>
  <si>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</si>
  <si>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</si>
  <si>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</si>
  <si>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</si>
  <si>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</si>
  <si>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</si>
  <si>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</si>
  <si>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</si>
  <si>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</si>
  <si>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</si>
  <si>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</si>
  <si>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</si>
  <si>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</si>
  <si>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</si>
  <si>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</si>
  <si>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</si>
  <si>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</si>
  <si>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</si>
  <si>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</si>
  <si>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</si>
  <si>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</si>
  <si>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</si>
  <si>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</si>
  <si>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</si>
  <si>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</si>
  <si>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</si>
  <si>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</si>
  <si>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</si>
  <si>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</si>
  <si>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</si>
  <si>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</si>
  <si>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</si>
  <si>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</si>
  <si>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</si>
  <si>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</si>
  <si>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</si>
  <si>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</si>
  <si>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</si>
  <si>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</si>
  <si>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</si>
  <si>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</si>
  <si>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</si>
  <si>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</si>
  <si>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</si>
  <si>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</si>
  <si>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</si>
  <si>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</si>
  <si>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</si>
  <si>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</si>
  <si>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</si>
  <si>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</si>
  <si>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</si>
  <si>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</si>
  <si>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</si>
  <si>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</si>
  <si>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</si>
  <si>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</si>
  <si>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</si>
  <si>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</si>
  <si>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</si>
  <si>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</si>
  <si>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</si>
  <si>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</si>
  <si>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</si>
  <si>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</si>
  <si>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</si>
  <si>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</si>
  <si>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</si>
  <si>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</si>
  <si>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</si>
  <si>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</si>
  <si>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</si>
  <si>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</si>
  <si>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</si>
  <si>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</si>
  <si>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</si>
  <si>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</si>
  <si>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</si>
  <si>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</si>
  <si>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</si>
  <si>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</si>
  <si>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</si>
  <si>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</si>
  <si>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</si>
  <si>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</si>
  <si>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</si>
  <si>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</si>
  <si>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</si>
  <si>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</si>
  <si>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</si>
  <si>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</si>
  <si>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</si>
  <si>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</si>
  <si>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</si>
  <si>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</si>
  <si>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</si>
  <si>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</si>
  <si>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</si>
  <si>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</si>
  <si>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</si>
  <si>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</si>
  <si>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</si>
  <si>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</si>
  <si>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</si>
  <si>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</si>
  <si>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</si>
  <si>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</si>
  <si>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</si>
  <si>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</si>
  <si>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</si>
  <si>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</si>
  <si>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</si>
  <si>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</si>
  <si>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</si>
  <si>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</si>
  <si>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</si>
  <si>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</si>
  <si>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</si>
  <si>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</si>
  <si>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</si>
  <si>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</si>
  <si>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</si>
  <si>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</si>
  <si>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</si>
  <si>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</si>
  <si>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</si>
  <si>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</si>
  <si>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</si>
  <si>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</si>
  <si>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</si>
  <si>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</si>
  <si>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</si>
  <si>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</si>
  <si>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</si>
  <si>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</si>
  <si>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</si>
  <si>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</si>
  <si>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</si>
  <si>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</si>
  <si>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</si>
  <si>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</si>
  <si>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</si>
  <si>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</si>
  <si>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</si>
  <si>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</si>
  <si>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</si>
  <si>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</si>
  <si>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</si>
  <si>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</si>
  <si>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</si>
  <si>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</si>
  <si>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</si>
  <si>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</si>
  <si>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</si>
  <si>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</si>
  <si>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</si>
  <si>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</si>
  <si>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</si>
  <si>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</si>
  <si>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</si>
  <si>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</si>
  <si>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</si>
  <si>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</si>
  <si>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</si>
  <si>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</si>
  <si>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</si>
  <si>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</si>
  <si>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</si>
  <si>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</si>
  <si>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</si>
  <si>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</si>
  <si>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</si>
  <si>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</si>
  <si>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</si>
  <si>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</si>
  <si>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</si>
  <si>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</si>
  <si>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</si>
  <si>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</si>
  <si>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</si>
  <si>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</si>
  <si>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</si>
  <si>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</si>
  <si>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</si>
  <si>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</si>
  <si>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</si>
  <si>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</si>
  <si>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</si>
  <si>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</si>
  <si>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</si>
  <si>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</si>
  <si>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</si>
  <si>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</si>
  <si>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</si>
  <si>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</si>
  <si>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</si>
  <si>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</si>
  <si>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</si>
  <si>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</si>
  <si>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</si>
  <si>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</si>
  <si>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</si>
  <si>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</si>
  <si>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</si>
  <si>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</si>
  <si>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</si>
  <si>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Республика Мордовия</t>
  </si>
  <si>
    <t>не требуется</t>
  </si>
  <si>
    <t>прил. 2.2.</t>
  </si>
  <si>
    <t>прил. 2.2</t>
  </si>
  <si>
    <t>тех. службы</t>
  </si>
  <si>
    <t>лист 6.2</t>
  </si>
  <si>
    <t>отсутствует</t>
  </si>
  <si>
    <t>нд</t>
  </si>
  <si>
    <t>УНЦ</t>
  </si>
  <si>
    <t>Реализация в соответствии с графиком</t>
  </si>
  <si>
    <t>не относится</t>
  </si>
  <si>
    <t>Предложения по корректировке плана</t>
  </si>
  <si>
    <t>Цели (указать укрупненные цели в соответствии с приложением 1)</t>
  </si>
  <si>
    <t>не планируется</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</si>
  <si>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</si>
  <si>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</si>
  <si>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</si>
  <si>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</si>
  <si>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</si>
  <si>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</si>
  <si>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</si>
  <si>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</si>
  <si>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</si>
  <si>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</si>
  <si>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</si>
  <si>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</si>
  <si>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</si>
  <si>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</si>
  <si>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</si>
  <si>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</si>
  <si>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</si>
  <si>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</si>
  <si>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</si>
  <si>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</si>
  <si>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</si>
  <si>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</si>
  <si>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</si>
  <si>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</si>
  <si>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</si>
  <si>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</si>
  <si>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</si>
  <si>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</si>
  <si>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</si>
  <si>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</si>
  <si>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</si>
  <si>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</si>
  <si>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</si>
  <si>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</si>
  <si>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</si>
  <si>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</si>
  <si>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</si>
  <si>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</si>
  <si>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</si>
  <si>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</si>
  <si>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</si>
  <si>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</si>
  <si>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</si>
  <si>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</si>
  <si>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</si>
  <si>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</si>
  <si>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</si>
  <si>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</si>
  <si>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</si>
  <si>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</si>
  <si>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</si>
  <si>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</si>
  <si>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</si>
  <si>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</si>
  <si>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</si>
  <si>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</si>
  <si>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</si>
  <si>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</si>
  <si>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</si>
  <si>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</si>
  <si>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</si>
  <si>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</si>
  <si>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</si>
  <si>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</si>
  <si>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</si>
  <si>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</si>
  <si>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</si>
  <si>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</si>
  <si>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</si>
  <si>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</si>
  <si>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</si>
  <si>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</si>
  <si>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</si>
  <si>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</si>
  <si>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2025</t>
  </si>
  <si>
    <t>Год 2026</t>
  </si>
  <si>
    <t>Год 2027</t>
  </si>
  <si>
    <r>
      <t>другое</t>
    </r>
    <r>
      <rPr>
        <vertAlign val="superscript"/>
        <sz val="12"/>
        <color rgb="FF000000"/>
        <rFont val="Times New Roman"/>
        <family val="1"/>
        <charset val="204"/>
      </rPr>
      <t>3)</t>
    </r>
  </si>
  <si>
    <t>Другое (штуки/комплекты)</t>
  </si>
  <si>
    <t>Год 2028</t>
  </si>
  <si>
    <r>
      <t>Год раскрытия информации:</t>
    </r>
    <r>
      <rPr>
        <b/>
        <u/>
        <sz val="12"/>
        <rFont val="Times New Roman"/>
        <family val="1"/>
        <charset val="204"/>
      </rPr>
      <t xml:space="preserve"> 2025 </t>
    </r>
    <r>
      <rPr>
        <b/>
        <sz val="12"/>
        <rFont val="Times New Roman"/>
        <family val="1"/>
        <charset val="204"/>
      </rPr>
      <t>год</t>
    </r>
  </si>
  <si>
    <t xml:space="preserve"> по состоянию на 01.01.2024</t>
  </si>
  <si>
    <t>по состоянию на 01.01.2025</t>
  </si>
  <si>
    <t>Факт 2024 года</t>
  </si>
  <si>
    <t>Год 2029</t>
  </si>
  <si>
    <t>Общество с ограниченной ответственностью "Электротеплосеть"</t>
  </si>
  <si>
    <t>Развитие электрической сети/усиление существующей электрической сети, связанное с подключением новых потребителей</t>
  </si>
  <si>
    <t>-</t>
  </si>
  <si>
    <t>ООО "Электротеплосеть"</t>
  </si>
  <si>
    <t>Выполнение требования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(Постановление Правительства РФ от 27.12.2004 N 861 (ред. от 27.12.2024)».</t>
  </si>
  <si>
    <t xml:space="preserve"> Осуществление технологического присоединения энергопринимающих устройств потребителей электрической энергии</t>
  </si>
  <si>
    <t>2025-2029</t>
  </si>
  <si>
    <t>1.1.1.2 Технологическое присоединение энергопринимающих устройств потребителей максимальной мощностью до 150 кВт включительно</t>
  </si>
  <si>
    <t>Технологическое присоединение энергопринимающих устройств заявителей до 150 кВт (Строительство ВЛЗ, ВЛИ,КТП, уст.опор)  РМ, Зубово-Полянский район</t>
  </si>
  <si>
    <t>P_ets_002</t>
  </si>
  <si>
    <t>Новое строительство</t>
  </si>
  <si>
    <t>15,190 млн. руб.</t>
  </si>
  <si>
    <t>П</t>
  </si>
  <si>
    <t>Итого за 1 пол.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</si>
</sst>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0000000000000\ _₽_-;\-* #,##0.0000000000000000\ _₽_-;_-* &quot;-&quot;??\ _₽_-;_-@_-"/>
    <numFmt numFmtId="170" formatCode="_-* #,##0.000_р_._-;\-* #,##0.000_р_._-;_-* &quot;-&quot;??_р_._-;_-@_-"/>
    <numFmt numFmtId="171" formatCode="#,##0.000_ ;\-#,##0.000\ "/>
  </numFmts>
  <fonts count="7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b/>
      <u/>
      <sz val="12"/>
      <name val="Times New Roman"/>
      <family val="1"/>
      <charset val="204"/>
    </font>
    <font>
      <b/>
      <u/>
      <sz val="14"/>
      <name val="Times New Roman"/>
      <family val="1"/>
      <charset val="204"/>
    </font>
    <font>
      <sz val="11"/>
      <name val="Calibri"/>
      <family val="2"/>
      <charset val="204"/>
      <scheme val="minor"/>
    </font>
    <font>
      <i/>
      <sz val="12"/>
      <name val="Times New Roman"/>
      <family val="1"/>
      <charset val="204"/>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
      <vertAlign val="superscript"/>
      <sz val="12"/>
      <color rgb="FF000000"/>
      <name val="Times New Roman"/>
      <family val="1"/>
      <charset val="204"/>
    </font>
    <font>
      <sz val="12"/>
      <name val="Times New Roman"/>
      <family val="1"/>
      <charset val="204"/>
    </font>
    <font>
      <sz val="11"/>
      <name val="Arial"/>
      <family val="1"/>
    </font>
    <font>
      <sz val="12"/>
      <name val="Times New Roman Cyr"/>
      <charset val="204"/>
    </font>
    <font>
      <sz val="12"/>
      <color indexed="8"/>
      <name val="Times New Roman"/>
      <family val="1"/>
      <charset val="204"/>
    </font>
    <font>
      <sz val="8"/>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hair">
        <color indexed="8"/>
      </left>
      <right style="hair">
        <color indexed="8"/>
      </right>
      <top style="hair">
        <color indexed="8"/>
      </top>
      <bottom style="hair">
        <color indexed="8"/>
      </bottom>
      <diagonal/>
    </border>
  </borders>
  <cellStyleXfs count="335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3" fillId="0" borderId="0"/>
    <xf numFmtId="0" fontId="10" fillId="0" borderId="0"/>
    <xf numFmtId="165" fontId="1" fillId="0" borderId="0" applyFont="0" applyFill="0" applyBorder="0" applyAlignment="0" applyProtection="0"/>
    <xf numFmtId="9" fontId="1" fillId="0" borderId="0" applyFont="0" applyFill="0" applyBorder="0" applyAlignment="0" applyProtection="0"/>
    <xf numFmtId="165" fontId="10" fillId="0" borderId="0" applyFont="0" applyFill="0" applyBorder="0" applyAlignment="0" applyProtection="0"/>
    <xf numFmtId="0" fontId="71"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5" fillId="2" borderId="0" applyNumberFormat="0" applyBorder="0" applyAlignment="0" applyProtection="0"/>
    <xf numFmtId="0" fontId="16" fillId="15" borderId="0" applyNumberFormat="0" applyBorder="0" applyAlignment="0" applyProtection="0"/>
    <xf numFmtId="0" fontId="16" fillId="13"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2" borderId="0" applyNumberFormat="0" applyBorder="0" applyAlignment="0" applyProtection="0"/>
    <xf numFmtId="0" fontId="15" fillId="6" borderId="0" applyNumberFormat="0" applyBorder="0" applyAlignment="0" applyProtection="0"/>
    <xf numFmtId="0" fontId="15" fillId="4" borderId="0" applyNumberFormat="0" applyBorder="0" applyAlignment="0" applyProtection="0"/>
    <xf numFmtId="0" fontId="15" fillId="3" borderId="0" applyNumberFormat="0" applyBorder="0" applyAlignment="0" applyProtection="0"/>
    <xf numFmtId="0" fontId="15" fillId="5" borderId="0" applyNumberFormat="0" applyBorder="0" applyAlignment="0" applyProtection="0"/>
    <xf numFmtId="0" fontId="15" fillId="7"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6" fillId="12" borderId="0" applyNumberFormat="0" applyBorder="0" applyAlignment="0" applyProtection="0"/>
    <xf numFmtId="0" fontId="15" fillId="11" borderId="0" applyNumberFormat="0" applyBorder="0" applyAlignment="0" applyProtection="0"/>
    <xf numFmtId="0" fontId="15" fillId="10" borderId="0" applyNumberFormat="0" applyBorder="0" applyAlignment="0" applyProtection="0"/>
    <xf numFmtId="0" fontId="1" fillId="0" borderId="0"/>
    <xf numFmtId="0" fontId="43"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5" fillId="7" borderId="0" applyNumberFormat="0" applyBorder="0" applyAlignment="0" applyProtection="0"/>
    <xf numFmtId="0" fontId="15" fillId="5" borderId="0" applyNumberFormat="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0" fillId="0" borderId="0"/>
    <xf numFmtId="0" fontId="10"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0"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43" fillId="0" borderId="0"/>
    <xf numFmtId="0" fontId="43" fillId="0" borderId="0"/>
    <xf numFmtId="165" fontId="10" fillId="0" borderId="0" applyFont="0" applyFill="0" applyBorder="0" applyAlignment="0" applyProtection="0"/>
    <xf numFmtId="0" fontId="10" fillId="0" borderId="0"/>
    <xf numFmtId="165" fontId="10" fillId="0" borderId="0" applyFont="0" applyFill="0" applyBorder="0" applyAlignment="0" applyProtection="0"/>
    <xf numFmtId="0" fontId="10" fillId="0" borderId="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43" fillId="0" borderId="0"/>
    <xf numFmtId="165" fontId="1" fillId="0" borderId="0" applyFont="0" applyFill="0" applyBorder="0" applyAlignment="0" applyProtection="0"/>
    <xf numFmtId="0" fontId="10" fillId="0" borderId="0"/>
    <xf numFmtId="165" fontId="1" fillId="0" borderId="0" applyFont="0" applyFill="0" applyBorder="0" applyAlignment="0" applyProtection="0"/>
    <xf numFmtId="0" fontId="10" fillId="0" borderId="0"/>
    <xf numFmtId="165" fontId="1" fillId="0" borderId="0" applyFont="0" applyFill="0" applyBorder="0" applyAlignment="0" applyProtection="0"/>
    <xf numFmtId="165" fontId="1" fillId="0" borderId="0" applyFont="0" applyFill="0" applyBorder="0" applyAlignment="0" applyProtection="0"/>
    <xf numFmtId="0" fontId="10"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72" fillId="0" borderId="0"/>
    <xf numFmtId="0" fontId="43" fillId="0" borderId="0"/>
    <xf numFmtId="0" fontId="7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1" fillId="0" borderId="0"/>
    <xf numFmtId="0" fontId="10" fillId="0" borderId="0"/>
    <xf numFmtId="0" fontId="10" fillId="0" borderId="0"/>
    <xf numFmtId="0" fontId="2" fillId="0" borderId="0"/>
    <xf numFmtId="0" fontId="16" fillId="9"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0" fontId="15" fillId="5" borderId="0" applyNumberFormat="0" applyBorder="0" applyAlignment="0" applyProtection="0"/>
    <xf numFmtId="0" fontId="15" fillId="4" borderId="0" applyNumberFormat="0" applyBorder="0" applyAlignment="0" applyProtection="0"/>
    <xf numFmtId="0" fontId="15" fillId="8" borderId="0" applyNumberFormat="0" applyBorder="0" applyAlignment="0" applyProtection="0"/>
    <xf numFmtId="0" fontId="15" fillId="7"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6" fillId="13" borderId="0" applyNumberFormat="0" applyBorder="0" applyAlignment="0" applyProtection="0"/>
    <xf numFmtId="0" fontId="16" fillId="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5" fillId="11" borderId="0" applyNumberFormat="0" applyBorder="0" applyAlignment="0" applyProtection="0"/>
    <xf numFmtId="0" fontId="15" fillId="5"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8"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11" borderId="0" applyNumberFormat="0" applyBorder="0" applyAlignment="0" applyProtection="0"/>
    <xf numFmtId="0" fontId="16" fillId="15" borderId="0" applyNumberFormat="0" applyBorder="0" applyAlignment="0" applyProtection="0"/>
    <xf numFmtId="0" fontId="16" fillId="10"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5" fillId="4" borderId="0" applyNumberFormat="0" applyBorder="0" applyAlignment="0" applyProtection="0"/>
    <xf numFmtId="0" fontId="16" fillId="10" borderId="0" applyNumberFormat="0" applyBorder="0" applyAlignment="0" applyProtection="0"/>
    <xf numFmtId="0" fontId="16" fillId="15" borderId="0" applyNumberFormat="0" applyBorder="0" applyAlignment="0" applyProtection="0"/>
    <xf numFmtId="0" fontId="16" fillId="10" borderId="0" applyNumberFormat="0" applyBorder="0" applyAlignment="0" applyProtection="0"/>
    <xf numFmtId="0" fontId="16" fillId="15" borderId="0" applyNumberFormat="0" applyBorder="0" applyAlignment="0" applyProtection="0"/>
    <xf numFmtId="0" fontId="15" fillId="5" borderId="0" applyNumberFormat="0" applyBorder="0" applyAlignment="0" applyProtection="0"/>
    <xf numFmtId="0" fontId="15" fillId="3"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6" fillId="14" borderId="0" applyNumberFormat="0" applyBorder="0" applyAlignment="0" applyProtection="0"/>
    <xf numFmtId="0" fontId="16" fillId="13" borderId="0" applyNumberFormat="0" applyBorder="0" applyAlignment="0" applyProtection="0"/>
    <xf numFmtId="0" fontId="16" fillId="9" borderId="0" applyNumberFormat="0" applyBorder="0" applyAlignment="0" applyProtection="0"/>
    <xf numFmtId="0" fontId="15"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5" fillId="8"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10" borderId="0" applyNumberFormat="0" applyBorder="0" applyAlignment="0" applyProtection="0"/>
    <xf numFmtId="0" fontId="15" fillId="3" borderId="0" applyNumberFormat="0" applyBorder="0" applyAlignment="0" applyProtection="0"/>
    <xf numFmtId="0" fontId="15" fillId="8" borderId="0" applyNumberFormat="0" applyBorder="0" applyAlignment="0" applyProtection="0"/>
    <xf numFmtId="0" fontId="15" fillId="4" borderId="0" applyNumberFormat="0" applyBorder="0" applyAlignment="0" applyProtection="0"/>
    <xf numFmtId="0" fontId="16" fillId="15" borderId="0" applyNumberFormat="0" applyBorder="0" applyAlignment="0" applyProtection="0"/>
    <xf numFmtId="0" fontId="15" fillId="4" borderId="0" applyNumberFormat="0" applyBorder="0" applyAlignment="0" applyProtection="0"/>
    <xf numFmtId="0" fontId="15" fillId="11" borderId="0" applyNumberFormat="0" applyBorder="0" applyAlignment="0" applyProtection="0"/>
    <xf numFmtId="0" fontId="15" fillId="2" borderId="0" applyNumberFormat="0" applyBorder="0" applyAlignment="0" applyProtection="0"/>
    <xf numFmtId="0" fontId="16" fillId="9" borderId="0" applyNumberFormat="0" applyBorder="0" applyAlignment="0" applyProtection="0"/>
    <xf numFmtId="0" fontId="16" fillId="14" borderId="0" applyNumberFormat="0" applyBorder="0" applyAlignment="0" applyProtection="0"/>
    <xf numFmtId="0" fontId="15" fillId="10" borderId="0" applyNumberFormat="0" applyBorder="0" applyAlignment="0" applyProtection="0"/>
    <xf numFmtId="0" fontId="16" fillId="9" borderId="0" applyNumberFormat="0" applyBorder="0" applyAlignment="0" applyProtection="0"/>
    <xf numFmtId="0" fontId="15" fillId="2"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6" fillId="13" borderId="0" applyNumberFormat="0" applyBorder="0" applyAlignment="0" applyProtection="0"/>
    <xf numFmtId="0" fontId="15" fillId="8"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5" fillId="10" borderId="0" applyNumberFormat="0" applyBorder="0" applyAlignment="0" applyProtection="0"/>
    <xf numFmtId="0" fontId="15" fillId="8" borderId="0" applyNumberFormat="0" applyBorder="0" applyAlignment="0" applyProtection="0"/>
    <xf numFmtId="0" fontId="15" fillId="5" borderId="0" applyNumberFormat="0" applyBorder="0" applyAlignment="0" applyProtection="0"/>
    <xf numFmtId="0" fontId="16" fillId="9" borderId="0" applyNumberFormat="0" applyBorder="0" applyAlignment="0" applyProtection="0"/>
    <xf numFmtId="0" fontId="16" fillId="14" borderId="0" applyNumberFormat="0" applyBorder="0" applyAlignment="0" applyProtection="0"/>
    <xf numFmtId="0" fontId="15" fillId="3" borderId="0" applyNumberFormat="0" applyBorder="0" applyAlignment="0" applyProtection="0"/>
    <xf numFmtId="0" fontId="15" fillId="10" borderId="0" applyNumberFormat="0" applyBorder="0" applyAlignment="0" applyProtection="0"/>
    <xf numFmtId="0" fontId="15" fillId="8" borderId="0" applyNumberFormat="0" applyBorder="0" applyAlignment="0" applyProtection="0"/>
    <xf numFmtId="0" fontId="16" fillId="10" borderId="0" applyNumberFormat="0" applyBorder="0" applyAlignment="0" applyProtection="0"/>
    <xf numFmtId="0" fontId="15" fillId="3" borderId="0" applyNumberFormat="0" applyBorder="0" applyAlignment="0" applyProtection="0"/>
    <xf numFmtId="0" fontId="15" fillId="7" borderId="0" applyNumberFormat="0" applyBorder="0" applyAlignment="0" applyProtection="0"/>
    <xf numFmtId="0" fontId="15" fillId="5" borderId="0" applyNumberFormat="0" applyBorder="0" applyAlignment="0" applyProtection="0"/>
    <xf numFmtId="0" fontId="15" fillId="9"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5" fillId="5" borderId="0" applyNumberFormat="0" applyBorder="0" applyAlignment="0" applyProtection="0"/>
    <xf numFmtId="0" fontId="16" fillId="14" borderId="0" applyNumberFormat="0" applyBorder="0" applyAlignment="0" applyProtection="0"/>
    <xf numFmtId="0" fontId="15" fillId="3"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5" borderId="0" applyNumberFormat="0" applyBorder="0" applyAlignment="0" applyProtection="0"/>
    <xf numFmtId="0" fontId="15" fillId="2" borderId="0" applyNumberFormat="0" applyBorder="0" applyAlignment="0" applyProtection="0"/>
    <xf numFmtId="0" fontId="16" fillId="12" borderId="0" applyNumberFormat="0" applyBorder="0" applyAlignment="0" applyProtection="0"/>
    <xf numFmtId="0" fontId="15" fillId="9" borderId="0" applyNumberFormat="0" applyBorder="0" applyAlignment="0" applyProtection="0"/>
    <xf numFmtId="0" fontId="16" fillId="10" borderId="0" applyNumberFormat="0" applyBorder="0" applyAlignment="0" applyProtection="0"/>
    <xf numFmtId="0" fontId="15" fillId="5"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15" borderId="0" applyNumberFormat="0" applyBorder="0" applyAlignment="0" applyProtection="0"/>
    <xf numFmtId="0" fontId="15" fillId="2" borderId="0" applyNumberFormat="0" applyBorder="0" applyAlignment="0" applyProtection="0"/>
    <xf numFmtId="0" fontId="15" fillId="8"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6" fillId="9" borderId="0" applyNumberFormat="0" applyBorder="0" applyAlignment="0" applyProtection="0"/>
    <xf numFmtId="0" fontId="15" fillId="7" borderId="0" applyNumberFormat="0" applyBorder="0" applyAlignment="0" applyProtection="0"/>
    <xf numFmtId="0" fontId="16" fillId="13" borderId="0" applyNumberFormat="0" applyBorder="0" applyAlignment="0" applyProtection="0"/>
    <xf numFmtId="0" fontId="16" fillId="12" borderId="0" applyNumberFormat="0" applyBorder="0" applyAlignment="0" applyProtection="0"/>
    <xf numFmtId="0" fontId="15" fillId="4" borderId="0" applyNumberFormat="0" applyBorder="0" applyAlignment="0" applyProtection="0"/>
    <xf numFmtId="0" fontId="15" fillId="11" borderId="0" applyNumberFormat="0" applyBorder="0" applyAlignment="0" applyProtection="0"/>
    <xf numFmtId="0" fontId="15" fillId="4" borderId="0" applyNumberFormat="0" applyBorder="0" applyAlignment="0" applyProtection="0"/>
    <xf numFmtId="0" fontId="16" fillId="12"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5" fillId="8"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5" borderId="0" applyNumberFormat="0" applyBorder="0" applyAlignment="0" applyProtection="0"/>
    <xf numFmtId="0" fontId="15" fillId="7"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cellStyleXfs>
  <cellXfs count="39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0" fontId="35" fillId="0" borderId="0" xfId="49" applyFont="1"/>
    <xf numFmtId="0" fontId="10" fillId="0" borderId="4" xfId="2" applyBorder="1" applyAlignment="1">
      <alignment vertical="center" wrapText="1"/>
    </xf>
    <xf numFmtId="0" fontId="5" fillId="24" borderId="0" xfId="1" applyFont="1" applyFill="1"/>
    <xf numFmtId="0" fontId="3" fillId="24" borderId="0" xfId="1" applyFont="1" applyFill="1" applyAlignment="1">
      <alignment horizontal="center" vertical="center"/>
    </xf>
    <xf numFmtId="0" fontId="6" fillId="24" borderId="0" xfId="1" applyFont="1" applyFill="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10" fillId="0" borderId="0" xfId="2" applyAlignment="1">
      <alignment horizontal="right"/>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Alignment="1">
      <alignment horizontal="left" vertical="center"/>
    </xf>
    <xf numFmtId="0" fontId="10" fillId="0" borderId="0" xfId="62" applyFont="1" applyAlignment="1">
      <alignment vertical="center"/>
    </xf>
    <xf numFmtId="0" fontId="10" fillId="0" borderId="0" xfId="62" applyFont="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xf numFmtId="0" fontId="46" fillId="0" borderId="0" xfId="2" applyFont="1"/>
    <xf numFmtId="0" fontId="10" fillId="0" borderId="1" xfId="2" applyBorder="1"/>
    <xf numFmtId="0" fontId="10" fillId="0" borderId="1" xfId="2" applyBorder="1" applyAlignment="1">
      <alignment horizontal="left" vertical="top" wrapText="1"/>
    </xf>
    <xf numFmtId="0" fontId="10" fillId="0" borderId="1" xfId="2" applyBorder="1" applyAlignment="1">
      <alignment horizontal="center" vertical="top" wrapText="1"/>
    </xf>
    <xf numFmtId="0" fontId="41" fillId="0" borderId="1" xfId="2" applyFont="1" applyBorder="1" applyAlignment="1">
      <alignment horizontal="center" vertical="top" wrapText="1"/>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Border="1" applyAlignment="1">
      <alignment horizontal="center"/>
    </xf>
    <xf numFmtId="0" fontId="48" fillId="0" borderId="30" xfId="50" applyFont="1" applyBorder="1" applyAlignment="1">
      <alignment horizontal="center" vertical="center"/>
    </xf>
    <xf numFmtId="0" fontId="48" fillId="0" borderId="0" xfId="50" applyFont="1" applyAlignment="1">
      <alignment vertical="center"/>
    </xf>
    <xf numFmtId="0" fontId="50" fillId="0" borderId="26" xfId="50" applyFont="1" applyBorder="1" applyAlignment="1">
      <alignment horizontal="center" vertical="center"/>
    </xf>
    <xf numFmtId="0" fontId="48" fillId="0" borderId="1" xfId="50" applyFont="1" applyBorder="1" applyAlignment="1">
      <alignment horizontal="center" vertical="center"/>
    </xf>
    <xf numFmtId="0" fontId="50" fillId="0" borderId="1" xfId="50" applyFont="1" applyBorder="1" applyAlignment="1">
      <alignment horizontal="center" vertical="center"/>
    </xf>
    <xf numFmtId="0" fontId="50" fillId="0" borderId="2" xfId="50" applyFont="1" applyBorder="1" applyAlignment="1">
      <alignment horizontal="center" vertical="center"/>
    </xf>
    <xf numFmtId="0" fontId="48" fillId="0" borderId="26" xfId="50" applyFont="1" applyBorder="1" applyAlignment="1">
      <alignment horizontal="center" vertical="center"/>
    </xf>
    <xf numFmtId="0" fontId="48" fillId="0" borderId="2" xfId="50" applyFont="1" applyBorder="1" applyAlignment="1">
      <alignment horizontal="center" vertical="center"/>
    </xf>
    <xf numFmtId="0" fontId="48" fillId="0" borderId="0" xfId="50" applyFont="1" applyAlignment="1">
      <alignment horizontal="center" vertical="center"/>
    </xf>
    <xf numFmtId="0" fontId="38" fillId="0" borderId="0" xfId="50" applyFont="1" applyAlignment="1">
      <alignment horizontal="center"/>
    </xf>
    <xf numFmtId="0" fontId="39" fillId="0" borderId="0" xfId="2" applyFont="1"/>
    <xf numFmtId="2" fontId="47" fillId="0" borderId="0" xfId="2" applyNumberFormat="1" applyFont="1" applyAlignment="1">
      <alignment horizontal="right" vertical="top" wrapText="1"/>
    </xf>
    <xf numFmtId="0" fontId="39" fillId="0" borderId="0" xfId="2" applyFont="1" applyAlignment="1">
      <alignment horizontal="right"/>
    </xf>
    <xf numFmtId="0" fontId="40" fillId="0" borderId="46" xfId="2" applyFont="1" applyBorder="1" applyAlignment="1">
      <alignment horizontal="left" vertical="center" wrapText="1"/>
    </xf>
    <xf numFmtId="0" fontId="40" fillId="0" borderId="46" xfId="2" applyFont="1" applyBorder="1" applyAlignment="1">
      <alignment horizontal="center" vertical="center" wrapText="1"/>
    </xf>
    <xf numFmtId="1" fontId="40" fillId="0" borderId="0" xfId="2" applyNumberFormat="1" applyFont="1" applyAlignment="1">
      <alignment horizontal="left" vertical="top"/>
    </xf>
    <xf numFmtId="49" fontId="39" fillId="0" borderId="0" xfId="2" applyNumberFormat="1" applyFont="1" applyAlignment="1">
      <alignment horizontal="left" vertical="top" wrapText="1"/>
    </xf>
    <xf numFmtId="49" fontId="39" fillId="0" borderId="0" xfId="2" applyNumberFormat="1" applyFont="1" applyAlignment="1">
      <alignment horizontal="left" vertical="top"/>
    </xf>
    <xf numFmtId="0" fontId="39" fillId="0" borderId="0" xfId="2" applyFont="1" applyAlignment="1">
      <alignment horizontal="center" vertical="center"/>
    </xf>
    <xf numFmtId="0" fontId="41" fillId="0" borderId="20" xfId="2" applyFont="1" applyBorder="1" applyAlignment="1">
      <alignment vertical="center" wrapText="1"/>
    </xf>
    <xf numFmtId="0" fontId="41" fillId="0" borderId="21" xfId="2" applyFont="1" applyBorder="1" applyAlignment="1">
      <alignment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0" fontId="46" fillId="0" borderId="0" xfId="2" applyFont="1" applyAlignment="1">
      <alignment horizontal="center"/>
    </xf>
    <xf numFmtId="0" fontId="41" fillId="0" borderId="2" xfId="62" applyFont="1" applyBorder="1" applyAlignment="1">
      <alignment horizontal="center" vertical="center" wrapText="1"/>
    </xf>
    <xf numFmtId="0" fontId="41" fillId="0" borderId="0" xfId="0" applyFont="1"/>
    <xf numFmtId="0" fontId="41" fillId="0" borderId="0" xfId="0" applyFont="1" applyAlignment="1">
      <alignment vertical="center"/>
    </xf>
    <xf numFmtId="0" fontId="37" fillId="0" borderId="0" xfId="49" applyFont="1"/>
    <xf numFmtId="0" fontId="35" fillId="0" borderId="0" xfId="1" applyFont="1"/>
    <xf numFmtId="0" fontId="40" fillId="0" borderId="45" xfId="2" applyFont="1" applyBorder="1" applyAlignment="1">
      <alignment horizontal="justify" vertical="center"/>
    </xf>
    <xf numFmtId="0" fontId="40" fillId="0" borderId="45" xfId="2" applyFont="1" applyBorder="1" applyAlignment="1">
      <alignment vertical="center" wrapText="1"/>
    </xf>
    <xf numFmtId="0" fontId="40" fillId="0" borderId="47" xfId="2" applyFont="1" applyBorder="1" applyAlignment="1">
      <alignment vertical="center" wrapText="1"/>
    </xf>
    <xf numFmtId="0" fontId="11" fillId="25" borderId="0" xfId="2" applyFont="1" applyFill="1" applyAlignment="1">
      <alignment horizontal="right" vertical="center"/>
    </xf>
    <xf numFmtId="0" fontId="11" fillId="25" borderId="0" xfId="2" applyFont="1" applyFill="1" applyAlignment="1">
      <alignment horizontal="right"/>
    </xf>
    <xf numFmtId="0" fontId="10" fillId="25" borderId="0" xfId="62" applyFont="1" applyFill="1" applyAlignment="1">
      <alignment horizontal="left"/>
    </xf>
    <xf numFmtId="0" fontId="14" fillId="25" borderId="0" xfId="1" applyFont="1" applyFill="1"/>
    <xf numFmtId="0" fontId="10" fillId="25" borderId="0" xfId="62" applyFont="1" applyFill="1" applyAlignment="1">
      <alignment horizontal="left" vertical="center"/>
    </xf>
    <xf numFmtId="0" fontId="41" fillId="25" borderId="1" xfId="62" applyFont="1" applyFill="1" applyBorder="1" applyAlignment="1">
      <alignment horizontal="center" vertical="center" wrapText="1"/>
    </xf>
    <xf numFmtId="0" fontId="41" fillId="25" borderId="2" xfId="62" applyFont="1" applyFill="1" applyBorder="1" applyAlignment="1">
      <alignment horizontal="center" vertical="center" wrapText="1"/>
    </xf>
    <xf numFmtId="0" fontId="41" fillId="25" borderId="1" xfId="62" applyFont="1" applyFill="1" applyBorder="1" applyAlignment="1">
      <alignment horizontal="center" vertical="top"/>
    </xf>
    <xf numFmtId="49" fontId="10" fillId="25" borderId="0" xfId="62" applyNumberFormat="1" applyFont="1" applyFill="1" applyAlignment="1">
      <alignment horizontal="left" vertical="center" wrapText="1"/>
    </xf>
    <xf numFmtId="0" fontId="10" fillId="25" borderId="0" xfId="62" applyFont="1" applyFill="1" applyAlignment="1">
      <alignment horizontal="left" vertical="center" wrapText="1"/>
    </xf>
    <xf numFmtId="0" fontId="45" fillId="25" borderId="0" xfId="62" applyFont="1" applyFill="1" applyAlignment="1">
      <alignment horizontal="left"/>
    </xf>
    <xf numFmtId="0" fontId="44" fillId="25" borderId="0" xfId="62" applyFont="1" applyFill="1" applyAlignment="1">
      <alignment horizontal="left"/>
    </xf>
    <xf numFmtId="0" fontId="41" fillId="25" borderId="0" xfId="0" applyFont="1" applyFill="1" applyAlignment="1">
      <alignment horizontal="center" vertical="center"/>
    </xf>
    <xf numFmtId="0" fontId="10" fillId="0" borderId="1" xfId="2" applyBorder="1" applyAlignment="1">
      <alignment horizontal="center" vertical="center" wrapText="1"/>
    </xf>
    <xf numFmtId="0" fontId="57" fillId="0" borderId="1" xfId="2" applyFont="1" applyBorder="1" applyAlignment="1">
      <alignment horizontal="center"/>
    </xf>
    <xf numFmtId="0" fontId="10" fillId="0" borderId="1" xfId="2" applyBorder="1" applyAlignment="1">
      <alignment horizontal="left" vertical="top"/>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10" fillId="0" borderId="1" xfId="1" applyFont="1" applyBorder="1" applyAlignment="1">
      <alignment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10" fillId="0" borderId="4" xfId="1" applyFont="1" applyBorder="1" applyAlignment="1">
      <alignment horizontal="left" vertical="center" wrapText="1"/>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9" fillId="0" borderId="0" xfId="1" applyFont="1"/>
    <xf numFmtId="0" fontId="46" fillId="0" borderId="0" xfId="1" applyFont="1" applyAlignment="1">
      <alignment vertical="center"/>
    </xf>
    <xf numFmtId="0" fontId="60" fillId="0" borderId="0" xfId="1" applyFont="1" applyAlignment="1">
      <alignment vertical="center"/>
    </xf>
    <xf numFmtId="0" fontId="48" fillId="0" borderId="0" xfId="1" applyFont="1"/>
    <xf numFmtId="0" fontId="55" fillId="0" borderId="0" xfId="1" applyFont="1" applyAlignment="1">
      <alignment vertical="center"/>
    </xf>
    <xf numFmtId="0" fontId="58" fillId="25" borderId="0" xfId="1" applyFont="1" applyFill="1" applyAlignment="1">
      <alignment horizontal="left" vertical="center"/>
    </xf>
    <xf numFmtId="0" fontId="46" fillId="25" borderId="0" xfId="1" applyFont="1" applyFill="1" applyAlignment="1">
      <alignment horizontal="center" vertical="center"/>
    </xf>
    <xf numFmtId="0" fontId="46" fillId="25" borderId="0" xfId="1" applyFont="1" applyFill="1" applyAlignment="1">
      <alignment vertical="center"/>
    </xf>
    <xf numFmtId="0" fontId="11" fillId="25" borderId="0" xfId="1" applyFont="1" applyFill="1" applyAlignment="1">
      <alignment horizontal="center" vertical="center"/>
    </xf>
    <xf numFmtId="0" fontId="48" fillId="25" borderId="0" xfId="1" applyFont="1" applyFill="1"/>
    <xf numFmtId="0" fontId="10" fillId="0" borderId="1" xfId="2" applyBorder="1" applyAlignment="1">
      <alignment vertical="center" wrapText="1"/>
    </xf>
    <xf numFmtId="0" fontId="56" fillId="0" borderId="0" xfId="0" applyFont="1"/>
    <xf numFmtId="0" fontId="11" fillId="0" borderId="0" xfId="1" applyFont="1" applyAlignment="1">
      <alignment vertical="center"/>
    </xf>
    <xf numFmtId="0" fontId="39" fillId="0" borderId="0" xfId="49" applyFont="1"/>
    <xf numFmtId="0" fontId="56" fillId="0" borderId="0" xfId="50" applyFont="1"/>
    <xf numFmtId="0" fontId="44" fillId="0" borderId="0" xfId="50" applyFont="1" applyAlignment="1">
      <alignment vertical="center" wrapText="1"/>
    </xf>
    <xf numFmtId="2" fontId="39" fillId="0" borderId="45" xfId="2" applyNumberFormat="1" applyFont="1" applyBorder="1" applyAlignment="1">
      <alignment horizontal="justify" vertical="center" wrapText="1"/>
    </xf>
    <xf numFmtId="0" fontId="39" fillId="0" borderId="45" xfId="2" applyFont="1" applyBorder="1" applyAlignment="1">
      <alignment horizontal="justify" vertical="center"/>
    </xf>
    <xf numFmtId="0" fontId="39" fillId="0" borderId="46" xfId="2" applyFont="1" applyBorder="1" applyAlignment="1">
      <alignment horizontal="justify" vertical="center"/>
    </xf>
    <xf numFmtId="2" fontId="39" fillId="0" borderId="45" xfId="2" applyNumberFormat="1" applyFont="1" applyBorder="1" applyAlignment="1">
      <alignment horizontal="justify" vertical="center"/>
    </xf>
    <xf numFmtId="0" fontId="11" fillId="0" borderId="4" xfId="2" applyFont="1" applyBorder="1" applyAlignment="1">
      <alignment horizontal="center" vertical="center" wrapText="1"/>
    </xf>
    <xf numFmtId="0" fontId="10" fillId="25" borderId="1" xfId="62" applyFont="1" applyFill="1" applyBorder="1" applyAlignment="1">
      <alignment horizontal="center" vertical="center"/>
    </xf>
    <xf numFmtId="0" fontId="41" fillId="0" borderId="1" xfId="2" applyFont="1" applyBorder="1" applyAlignment="1">
      <alignment horizontal="center" vertical="center" textRotation="90" wrapText="1"/>
    </xf>
    <xf numFmtId="165" fontId="41" fillId="0" borderId="1" xfId="68" applyFont="1" applyFill="1" applyBorder="1" applyAlignment="1">
      <alignment horizontal="center" vertical="center" wrapText="1"/>
    </xf>
    <xf numFmtId="165" fontId="10" fillId="0" borderId="1" xfId="68" applyFont="1" applyFill="1" applyBorder="1" applyAlignment="1">
      <alignment horizontal="center" vertical="center" wrapText="1"/>
    </xf>
    <xf numFmtId="2" fontId="10" fillId="0" borderId="1" xfId="1" applyNumberFormat="1" applyFont="1" applyBorder="1" applyAlignment="1">
      <alignment horizontal="left" vertical="center" wrapText="1"/>
    </xf>
    <xf numFmtId="0" fontId="39" fillId="0" borderId="45" xfId="2" applyFont="1" applyBorder="1" applyAlignment="1">
      <alignment horizontal="justify" vertical="center" wrapText="1"/>
    </xf>
    <xf numFmtId="0" fontId="39" fillId="0" borderId="50" xfId="2" applyFont="1" applyBorder="1" applyAlignment="1">
      <alignment vertical="center" wrapText="1"/>
    </xf>
    <xf numFmtId="165" fontId="35" fillId="0" borderId="0" xfId="68" applyFont="1"/>
    <xf numFmtId="0" fontId="39" fillId="0" borderId="48" xfId="2" applyFont="1" applyBorder="1" applyAlignment="1">
      <alignment horizontal="justify" vertical="center" wrapText="1"/>
    </xf>
    <xf numFmtId="0" fontId="39" fillId="0" borderId="45" xfId="2" applyFont="1" applyBorder="1" applyAlignment="1">
      <alignment vertical="center" wrapText="1"/>
    </xf>
    <xf numFmtId="14" fontId="10" fillId="0" borderId="1" xfId="2" applyNumberFormat="1" applyBorder="1" applyAlignment="1">
      <alignment horizontal="center" vertical="center" wrapText="1"/>
    </xf>
    <xf numFmtId="0" fontId="0" fillId="25" borderId="0" xfId="0" applyFill="1"/>
    <xf numFmtId="0" fontId="6" fillId="0" borderId="0" xfId="49" applyFont="1"/>
    <xf numFmtId="0" fontId="6" fillId="0" borderId="1" xfId="49" applyFont="1" applyBorder="1" applyAlignment="1">
      <alignment horizontal="center" vertical="center"/>
    </xf>
    <xf numFmtId="0" fontId="39" fillId="25" borderId="46" xfId="2" applyFont="1" applyFill="1" applyBorder="1" applyAlignment="1">
      <alignment vertical="center" wrapText="1"/>
    </xf>
    <xf numFmtId="0" fontId="39" fillId="25" borderId="49" xfId="2" applyFont="1" applyFill="1" applyBorder="1" applyAlignment="1">
      <alignment vertical="center" wrapText="1"/>
    </xf>
    <xf numFmtId="0" fontId="39" fillId="25" borderId="47" xfId="2" applyFont="1" applyFill="1" applyBorder="1" applyAlignment="1">
      <alignment vertical="center" wrapText="1"/>
    </xf>
    <xf numFmtId="165" fontId="10" fillId="0" borderId="0" xfId="68" applyFont="1" applyFill="1"/>
    <xf numFmtId="0" fontId="10" fillId="0" borderId="0" xfId="2" applyAlignment="1">
      <alignment vertical="center"/>
    </xf>
    <xf numFmtId="0" fontId="10" fillId="0" borderId="0" xfId="2" applyAlignment="1">
      <alignment vertical="center" wrapText="1"/>
    </xf>
    <xf numFmtId="0" fontId="63" fillId="0" borderId="1" xfId="0" applyFont="1" applyBorder="1" applyAlignment="1">
      <alignment horizontal="center" vertical="center"/>
    </xf>
    <xf numFmtId="0" fontId="63" fillId="0" borderId="1" xfId="0" applyFont="1" applyBorder="1" applyAlignment="1">
      <alignment horizontal="center" vertical="center" wrapText="1"/>
    </xf>
    <xf numFmtId="0" fontId="63" fillId="0" borderId="3" xfId="0" applyFont="1" applyBorder="1" applyAlignment="1">
      <alignment horizontal="center" vertical="center" wrapText="1"/>
    </xf>
    <xf numFmtId="0" fontId="63" fillId="0" borderId="10" xfId="0" applyFont="1" applyBorder="1" applyAlignment="1">
      <alignment horizontal="center" vertical="center"/>
    </xf>
    <xf numFmtId="0" fontId="63" fillId="0" borderId="10" xfId="0" applyFont="1" applyBorder="1" applyAlignment="1">
      <alignment horizontal="center" vertical="center" wrapText="1"/>
    </xf>
    <xf numFmtId="0" fontId="66" fillId="0" borderId="1" xfId="0" applyFont="1" applyBorder="1" applyAlignment="1">
      <alignment wrapText="1"/>
    </xf>
    <xf numFmtId="0" fontId="66" fillId="0" borderId="1" xfId="0" applyFont="1" applyBorder="1" applyAlignment="1">
      <alignment horizontal="center" vertical="center"/>
    </xf>
    <xf numFmtId="0" fontId="66" fillId="0" borderId="1" xfId="0" applyFont="1" applyBorder="1"/>
    <xf numFmtId="0" fontId="66" fillId="0" borderId="3" xfId="0" applyFont="1" applyBorder="1" applyAlignment="1">
      <alignment horizontal="center" vertical="center"/>
    </xf>
    <xf numFmtId="0" fontId="66" fillId="0" borderId="1" xfId="0" applyFont="1" applyBorder="1" applyAlignment="1">
      <alignment horizontal="center" wrapText="1"/>
    </xf>
    <xf numFmtId="0" fontId="66" fillId="0" borderId="1" xfId="0" applyFont="1" applyBorder="1" applyAlignment="1">
      <alignment vertical="center"/>
    </xf>
    <xf numFmtId="164" fontId="10" fillId="0" borderId="0" xfId="2" applyNumberFormat="1"/>
    <xf numFmtId="165" fontId="10" fillId="0" borderId="0" xfId="68" applyFont="1" applyFill="1" applyBorder="1"/>
    <xf numFmtId="0" fontId="55" fillId="0" borderId="0" xfId="2" applyFont="1" applyAlignment="1">
      <alignment vertical="center"/>
    </xf>
    <xf numFmtId="0" fontId="41" fillId="0" borderId="0" xfId="52" applyFont="1"/>
    <xf numFmtId="49" fontId="41" fillId="0" borderId="1" xfId="2" applyNumberFormat="1" applyFont="1" applyBorder="1" applyAlignment="1">
      <alignment horizontal="center" vertical="center" wrapText="1"/>
    </xf>
    <xf numFmtId="0" fontId="41" fillId="0" borderId="1" xfId="2" applyFont="1" applyBorder="1" applyAlignment="1">
      <alignment horizontal="left" vertical="center" wrapText="1"/>
    </xf>
    <xf numFmtId="0" fontId="41" fillId="0" borderId="0" xfId="2" applyFont="1"/>
    <xf numFmtId="164" fontId="41" fillId="0" borderId="0" xfId="2" applyNumberFormat="1" applyFont="1"/>
    <xf numFmtId="49" fontId="10" fillId="0" borderId="1" xfId="2" applyNumberFormat="1" applyBorder="1" applyAlignment="1">
      <alignment horizontal="center" vertical="center" wrapText="1"/>
    </xf>
    <xf numFmtId="0" fontId="10" fillId="0" borderId="1" xfId="2" applyBorder="1" applyAlignment="1">
      <alignment horizontal="left" vertical="center" wrapText="1"/>
    </xf>
    <xf numFmtId="0" fontId="10" fillId="0" borderId="6" xfId="2" applyBorder="1" applyAlignment="1">
      <alignment horizontal="left" vertical="center" wrapText="1"/>
    </xf>
    <xf numFmtId="165" fontId="10" fillId="0" borderId="1" xfId="68" applyFont="1" applyFill="1" applyBorder="1" applyAlignment="1">
      <alignment horizontal="left" vertical="center" wrapText="1"/>
    </xf>
    <xf numFmtId="0" fontId="10" fillId="0" borderId="1" xfId="45" applyFont="1" applyBorder="1" applyAlignment="1">
      <alignment horizontal="left" vertical="center" wrapText="1"/>
    </xf>
    <xf numFmtId="0" fontId="41" fillId="0" borderId="1" xfId="45" applyFont="1" applyBorder="1" applyAlignment="1">
      <alignment horizontal="left" vertical="center" wrapText="1"/>
    </xf>
    <xf numFmtId="0" fontId="10" fillId="0" borderId="2" xfId="45" applyFont="1" applyBorder="1" applyAlignment="1">
      <alignment horizontal="left" vertical="center" wrapText="1"/>
    </xf>
    <xf numFmtId="0" fontId="69" fillId="0" borderId="1" xfId="45" applyFont="1" applyBorder="1" applyAlignment="1">
      <alignment horizontal="left" vertical="center" wrapText="1"/>
    </xf>
    <xf numFmtId="0" fontId="10" fillId="0" borderId="0" xfId="2" applyAlignment="1">
      <alignment horizontal="center" vertical="center" wrapText="1"/>
    </xf>
    <xf numFmtId="0" fontId="10" fillId="0" borderId="0" xfId="2" applyAlignment="1">
      <alignment wrapText="1"/>
    </xf>
    <xf numFmtId="0" fontId="41" fillId="0" borderId="1" xfId="2" applyFont="1" applyBorder="1" applyAlignment="1">
      <alignment horizontal="center" vertical="center" wrapText="1"/>
    </xf>
    <xf numFmtId="0" fontId="41" fillId="0" borderId="0" xfId="2" applyFont="1" applyAlignment="1">
      <alignment horizontal="center" vertical="top" wrapText="1"/>
    </xf>
    <xf numFmtId="0" fontId="10" fillId="0" borderId="0" xfId="2" applyAlignment="1">
      <alignment horizontal="left" wrapText="1"/>
    </xf>
    <xf numFmtId="0" fontId="10" fillId="0" borderId="0" xfId="2" applyAlignment="1">
      <alignment horizontal="left" vertical="center" wrapText="1"/>
    </xf>
    <xf numFmtId="168" fontId="10" fillId="0" borderId="0" xfId="2" applyNumberFormat="1" applyAlignment="1">
      <alignment wrapText="1"/>
    </xf>
    <xf numFmtId="0" fontId="41" fillId="0" borderId="1" xfId="2" applyFont="1" applyBorder="1" applyAlignment="1">
      <alignment vertical="center" wrapText="1"/>
    </xf>
    <xf numFmtId="0" fontId="10" fillId="0" borderId="1" xfId="2" applyBorder="1" applyAlignment="1">
      <alignment horizontal="justify" vertical="center" wrapText="1"/>
    </xf>
    <xf numFmtId="165" fontId="2" fillId="0" borderId="0" xfId="68" applyFont="1" applyBorder="1"/>
    <xf numFmtId="0" fontId="40" fillId="0" borderId="47" xfId="2" applyFont="1" applyBorder="1" applyAlignment="1">
      <alignment horizontal="justify" vertical="center" wrapText="1"/>
    </xf>
    <xf numFmtId="0" fontId="40" fillId="0" borderId="45" xfId="2" applyFont="1" applyBorder="1" applyAlignment="1">
      <alignment horizontal="justify" vertical="center" wrapText="1"/>
    </xf>
    <xf numFmtId="0" fontId="40" fillId="0" borderId="46" xfId="2" applyFont="1" applyBorder="1" applyAlignment="1">
      <alignment vertical="center" wrapText="1"/>
    </xf>
    <xf numFmtId="0" fontId="39" fillId="0" borderId="46" xfId="2" applyFont="1" applyBorder="1" applyAlignment="1">
      <alignment vertical="center" wrapText="1"/>
    </xf>
    <xf numFmtId="0" fontId="39" fillId="0" borderId="49" xfId="2" applyFont="1" applyBorder="1" applyAlignment="1">
      <alignment vertical="center" wrapText="1"/>
    </xf>
    <xf numFmtId="0" fontId="39" fillId="0" borderId="47" xfId="2" applyFont="1" applyBorder="1" applyAlignment="1">
      <alignment vertical="center" wrapText="1"/>
    </xf>
    <xf numFmtId="0" fontId="39" fillId="0" borderId="47" xfId="2" applyFont="1" applyBorder="1" applyAlignment="1">
      <alignment vertical="center"/>
    </xf>
    <xf numFmtId="0" fontId="39" fillId="0" borderId="50" xfId="2" quotePrefix="1" applyFont="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Border="1" applyAlignment="1">
      <alignment horizontal="justify" vertical="center" wrapText="1"/>
    </xf>
    <xf numFmtId="0" fontId="39" fillId="0" borderId="46" xfId="2" applyFont="1" applyBorder="1" applyAlignment="1">
      <alignment horizontal="left" vertical="center" wrapText="1"/>
    </xf>
    <xf numFmtId="14" fontId="39" fillId="0" borderId="51" xfId="2" applyNumberFormat="1" applyFont="1" applyBorder="1" applyAlignment="1">
      <alignment horizontal="justify" vertical="center" wrapText="1"/>
    </xf>
    <xf numFmtId="14" fontId="39" fillId="0" borderId="46" xfId="2" applyNumberFormat="1" applyFont="1" applyBorder="1" applyAlignment="1">
      <alignment horizontal="justify" vertical="center" wrapText="1"/>
    </xf>
    <xf numFmtId="0" fontId="39" fillId="0" borderId="49" xfId="2" applyFont="1" applyBorder="1" applyAlignment="1">
      <alignment horizontal="justify" vertical="center" wrapText="1"/>
    </xf>
    <xf numFmtId="0" fontId="39" fillId="0" borderId="47" xfId="2" applyFont="1" applyBorder="1" applyAlignment="1">
      <alignment horizontal="justify" vertical="center" wrapText="1"/>
    </xf>
    <xf numFmtId="49" fontId="10" fillId="0" borderId="1" xfId="1" applyNumberFormat="1" applyFont="1" applyBorder="1" applyAlignment="1">
      <alignment horizontal="center" vertical="center"/>
    </xf>
    <xf numFmtId="0" fontId="41" fillId="0" borderId="10" xfId="2" applyFont="1" applyBorder="1" applyAlignment="1">
      <alignment horizontal="center" vertical="center" wrapText="1"/>
    </xf>
    <xf numFmtId="165" fontId="10" fillId="0" borderId="1" xfId="1" applyNumberFormat="1" applyFont="1" applyBorder="1" applyAlignment="1">
      <alignment vertical="center" wrapText="1"/>
    </xf>
    <xf numFmtId="168" fontId="10" fillId="0" borderId="0" xfId="2" applyNumberFormat="1" applyAlignment="1">
      <alignment horizontal="center" vertical="center" wrapText="1"/>
    </xf>
    <xf numFmtId="165" fontId="10" fillId="0" borderId="0" xfId="68" applyFont="1" applyFill="1" applyBorder="1" applyAlignment="1">
      <alignment horizontal="center" vertical="center" wrapText="1"/>
    </xf>
    <xf numFmtId="165" fontId="10" fillId="0" borderId="0" xfId="70" applyFont="1" applyFill="1" applyBorder="1" applyAlignment="1">
      <alignment horizontal="center" vertical="center" wrapText="1"/>
    </xf>
    <xf numFmtId="164" fontId="11" fillId="0" borderId="0" xfId="1" applyNumberFormat="1" applyFont="1" applyAlignment="1">
      <alignment vertical="center"/>
    </xf>
    <xf numFmtId="4" fontId="10" fillId="0" borderId="0" xfId="70" applyNumberFormat="1" applyFont="1" applyFill="1" applyBorder="1" applyAlignment="1">
      <alignment horizontal="center" vertical="center" wrapText="1"/>
    </xf>
    <xf numFmtId="169" fontId="41" fillId="0" borderId="0" xfId="2" applyNumberFormat="1" applyFont="1"/>
    <xf numFmtId="0" fontId="74" fillId="0" borderId="52" xfId="1" applyFont="1" applyBorder="1" applyAlignment="1">
      <alignment horizontal="left" vertical="center" wrapText="1"/>
    </xf>
    <xf numFmtId="1" fontId="74" fillId="0" borderId="52" xfId="49" applyNumberFormat="1" applyFont="1" applyBorder="1" applyAlignment="1">
      <alignment horizontal="center" vertical="center"/>
    </xf>
    <xf numFmtId="165" fontId="10" fillId="0" borderId="1" xfId="68" applyFont="1" applyFill="1" applyBorder="1" applyAlignment="1">
      <alignment horizontal="right" vertical="center" wrapText="1"/>
    </xf>
    <xf numFmtId="170" fontId="41" fillId="0" borderId="1" xfId="68" applyNumberFormat="1" applyFont="1" applyFill="1" applyBorder="1" applyAlignment="1">
      <alignment horizontal="center" vertical="center" wrapText="1"/>
    </xf>
    <xf numFmtId="170" fontId="41" fillId="0" borderId="1" xfId="68" applyNumberFormat="1" applyFont="1" applyFill="1" applyBorder="1" applyAlignment="1">
      <alignment horizontal="left" vertical="center" wrapText="1"/>
    </xf>
    <xf numFmtId="170" fontId="10" fillId="0" borderId="1" xfId="68" applyNumberFormat="1" applyFont="1" applyFill="1" applyBorder="1" applyAlignment="1">
      <alignment horizontal="center" vertical="center" wrapText="1"/>
    </xf>
    <xf numFmtId="171" fontId="10" fillId="0" borderId="1" xfId="68" applyNumberFormat="1" applyFont="1" applyFill="1" applyBorder="1" applyAlignment="1">
      <alignment horizontal="left" vertical="center" wrapText="1"/>
    </xf>
    <xf numFmtId="168" fontId="6" fillId="0" borderId="1" xfId="1" applyNumberFormat="1" applyFont="1" applyBorder="1" applyAlignment="1">
      <alignment horizontal="center" vertical="center" wrapText="1"/>
    </xf>
    <xf numFmtId="49" fontId="10" fillId="0" borderId="4" xfId="1" applyNumberFormat="1" applyFont="1" applyBorder="1" applyAlignment="1">
      <alignment horizontal="center" vertical="center"/>
    </xf>
    <xf numFmtId="49" fontId="10" fillId="0" borderId="7" xfId="1" applyNumberFormat="1" applyFont="1" applyBorder="1" applyAlignment="1">
      <alignment horizontal="center" vertical="center"/>
    </xf>
    <xf numFmtId="49" fontId="10" fillId="0" borderId="3" xfId="1" applyNumberFormat="1" applyFont="1" applyBorder="1" applyAlignment="1">
      <alignment horizontal="center" vertical="center"/>
    </xf>
    <xf numFmtId="0" fontId="41" fillId="0" borderId="0" xfId="0" applyFont="1" applyAlignment="1">
      <alignment horizontal="center" vertical="center"/>
    </xf>
    <xf numFmtId="0" fontId="10" fillId="0" borderId="0" xfId="1" applyFont="1" applyAlignment="1">
      <alignment horizontal="center" vertical="center"/>
    </xf>
    <xf numFmtId="0" fontId="55" fillId="0" borderId="0" xfId="1" applyFont="1" applyAlignment="1">
      <alignment horizontal="center" vertical="center" wrapText="1"/>
    </xf>
    <xf numFmtId="0" fontId="55" fillId="0" borderId="0" xfId="1" applyFont="1" applyAlignment="1">
      <alignment horizontal="center" vertical="center"/>
    </xf>
    <xf numFmtId="0" fontId="46" fillId="0" borderId="0" xfId="1" applyFont="1" applyAlignment="1">
      <alignment horizontal="center" vertical="center"/>
    </xf>
    <xf numFmtId="0" fontId="11" fillId="0" borderId="0" xfId="1" applyFont="1" applyAlignment="1">
      <alignment horizontal="center" vertical="center"/>
    </xf>
    <xf numFmtId="0" fontId="6" fillId="0" borderId="20" xfId="1" applyFont="1" applyBorder="1" applyAlignment="1">
      <alignment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6" xfId="1" applyFont="1" applyBorder="1" applyAlignment="1">
      <alignment horizontal="center" vertical="center" wrapText="1"/>
    </xf>
    <xf numFmtId="0" fontId="6" fillId="0" borderId="2"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49" fontId="10" fillId="0" borderId="0" xfId="62" applyNumberFormat="1" applyFont="1" applyAlignment="1">
      <alignment horizontal="left" vertical="top"/>
    </xf>
    <xf numFmtId="0" fontId="41" fillId="0" borderId="6" xfId="62" applyFont="1" applyBorder="1" applyAlignment="1">
      <alignment horizontal="center" vertical="center" wrapText="1"/>
    </xf>
    <xf numFmtId="0" fontId="10" fillId="25" borderId="0" xfId="1" applyFont="1" applyFill="1" applyAlignment="1">
      <alignment horizontal="center" vertical="center"/>
    </xf>
    <xf numFmtId="0" fontId="41" fillId="25" borderId="0" xfId="0" applyFont="1" applyFill="1" applyAlignment="1">
      <alignment horizontal="center" vertical="center"/>
    </xf>
    <xf numFmtId="0" fontId="55" fillId="25" borderId="0" xfId="1" applyFont="1" applyFill="1" applyAlignment="1">
      <alignment horizontal="center" vertical="center"/>
    </xf>
    <xf numFmtId="0" fontId="0" fillId="0" borderId="0" xfId="0"/>
    <xf numFmtId="0" fontId="46" fillId="25" borderId="0" xfId="1" applyFont="1" applyFill="1" applyAlignment="1">
      <alignment horizontal="center" vertical="center"/>
    </xf>
    <xf numFmtId="0" fontId="41" fillId="25" borderId="4" xfId="62" applyFont="1" applyFill="1" applyBorder="1" applyAlignment="1">
      <alignment horizontal="center" vertical="center" wrapText="1"/>
    </xf>
    <xf numFmtId="0" fontId="41" fillId="25" borderId="7" xfId="62" applyFont="1" applyFill="1" applyBorder="1" applyAlignment="1">
      <alignment horizontal="center" vertical="center" wrapText="1"/>
    </xf>
    <xf numFmtId="0" fontId="41" fillId="25" borderId="10" xfId="62" applyFont="1" applyFill="1" applyBorder="1" applyAlignment="1">
      <alignment horizontal="center" vertical="center" wrapText="1"/>
    </xf>
    <xf numFmtId="0" fontId="41" fillId="25" borderId="2" xfId="62" applyFont="1" applyFill="1" applyBorder="1" applyAlignment="1">
      <alignment horizontal="center" vertical="center" wrapText="1"/>
    </xf>
    <xf numFmtId="0" fontId="7" fillId="25" borderId="0" xfId="1" applyFont="1" applyFill="1" applyAlignment="1">
      <alignment horizontal="center" vertical="center"/>
    </xf>
    <xf numFmtId="0" fontId="41" fillId="25" borderId="9" xfId="62" applyFont="1" applyFill="1" applyBorder="1" applyAlignment="1">
      <alignment horizontal="center" vertical="center" wrapText="1"/>
    </xf>
    <xf numFmtId="0" fontId="41" fillId="25" borderId="8" xfId="62" applyFont="1" applyFill="1" applyBorder="1" applyAlignment="1">
      <alignment horizontal="center" vertical="center" wrapText="1"/>
    </xf>
    <xf numFmtId="0" fontId="41" fillId="25" borderId="22" xfId="62" applyFont="1" applyFill="1" applyBorder="1" applyAlignment="1">
      <alignment horizontal="center" vertical="center" wrapText="1"/>
    </xf>
    <xf numFmtId="0" fontId="41" fillId="25" borderId="21" xfId="62" applyFont="1" applyFill="1" applyBorder="1" applyAlignment="1">
      <alignment horizontal="center" vertical="center" wrapText="1"/>
    </xf>
    <xf numFmtId="0" fontId="41" fillId="25" borderId="3" xfId="62" applyFont="1" applyFill="1" applyBorder="1" applyAlignment="1">
      <alignment horizontal="center" vertical="center" wrapText="1"/>
    </xf>
    <xf numFmtId="0" fontId="41" fillId="25" borderId="6" xfId="62" applyFont="1" applyFill="1" applyBorder="1" applyAlignment="1">
      <alignment horizontal="center" vertical="center" wrapText="1"/>
    </xf>
    <xf numFmtId="0" fontId="39" fillId="0" borderId="0" xfId="49" applyFont="1" applyAlignment="1">
      <alignment horizontal="center"/>
    </xf>
    <xf numFmtId="0" fontId="35" fillId="0" borderId="0" xfId="49" applyFont="1" applyAlignment="1">
      <alignment horizontal="center"/>
    </xf>
    <xf numFmtId="0" fontId="62" fillId="0" borderId="0" xfId="49" applyFont="1" applyAlignment="1">
      <alignment horizontal="center"/>
    </xf>
    <xf numFmtId="0" fontId="63" fillId="0" borderId="1" xfId="0" applyFont="1" applyBorder="1" applyAlignment="1">
      <alignment horizontal="center" vertical="center"/>
    </xf>
    <xf numFmtId="0" fontId="63" fillId="0" borderId="4" xfId="0" applyFont="1" applyBorder="1" applyAlignment="1">
      <alignment horizontal="center" vertical="center"/>
    </xf>
    <xf numFmtId="0" fontId="63" fillId="0" borderId="7" xfId="0" applyFont="1" applyBorder="1" applyAlignment="1">
      <alignment horizontal="center" vertical="center"/>
    </xf>
    <xf numFmtId="0" fontId="63" fillId="0" borderId="3" xfId="0" applyFont="1" applyBorder="1" applyAlignment="1">
      <alignment horizontal="center" vertical="center"/>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6" fillId="0" borderId="0" xfId="1" applyFont="1" applyAlignment="1">
      <alignment horizontal="center" vertical="center" wrapText="1"/>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48" fillId="0" borderId="0" xfId="50" applyFont="1"/>
    <xf numFmtId="0" fontId="50" fillId="0" borderId="43" xfId="50" applyFont="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30" xfId="50" applyFont="1" applyBorder="1" applyAlignment="1">
      <alignment horizontal="center" vertical="center"/>
    </xf>
    <xf numFmtId="0" fontId="50" fillId="0" borderId="20" xfId="50" applyFont="1" applyBorder="1" applyAlignment="1">
      <alignment horizontal="center"/>
    </xf>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Border="1" applyAlignment="1">
      <alignment horizontal="center" vertic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26" xfId="50" applyFont="1" applyBorder="1" applyAlignment="1">
      <alignment horizontal="center"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8" fillId="0" borderId="2" xfId="50" applyFont="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4" xfId="50" applyFont="1" applyBorder="1" applyAlignment="1">
      <alignment vertical="center"/>
    </xf>
    <xf numFmtId="0" fontId="48" fillId="0" borderId="2" xfId="50" applyFont="1" applyBorder="1" applyAlignment="1">
      <alignment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Border="1" applyAlignment="1">
      <alignment horizontal="center" vertic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Border="1" applyAlignment="1">
      <alignment horizontal="center" vertic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Border="1" applyAlignment="1">
      <alignment horizontal="center" vertical="center"/>
    </xf>
    <xf numFmtId="0" fontId="50" fillId="0" borderId="1" xfId="50" applyFont="1" applyBorder="1" applyAlignment="1">
      <alignment horizontal="center"/>
    </xf>
    <xf numFmtId="0" fontId="48" fillId="0" borderId="1" xfId="50" applyFont="1" applyBorder="1" applyAlignment="1">
      <alignment horizontal="center"/>
    </xf>
    <xf numFmtId="0" fontId="50" fillId="0" borderId="25" xfId="50" applyFont="1" applyBorder="1" applyAlignment="1">
      <alignment horizontal="center" vertical="center"/>
    </xf>
    <xf numFmtId="0" fontId="50" fillId="0" borderId="24" xfId="50" applyFont="1" applyBorder="1" applyAlignment="1">
      <alignment horizontal="center" vertical="center"/>
    </xf>
    <xf numFmtId="0" fontId="50" fillId="0" borderId="25" xfId="50" applyFont="1" applyBorder="1" applyAlignment="1">
      <alignment horizontal="center"/>
    </xf>
    <xf numFmtId="0" fontId="50" fillId="0" borderId="24" xfId="50" applyFont="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Border="1" applyAlignment="1">
      <alignment horizontal="center" vertical="center"/>
    </xf>
    <xf numFmtId="0" fontId="50" fillId="0" borderId="3" xfId="50" applyFont="1" applyBorder="1" applyAlignment="1">
      <alignment horizontal="center" vertical="center"/>
    </xf>
    <xf numFmtId="0" fontId="50" fillId="0" borderId="4" xfId="50" applyFont="1" applyBorder="1" applyAlignment="1">
      <alignment horizontal="center"/>
    </xf>
    <xf numFmtId="0" fontId="50" fillId="0" borderId="3" xfId="50" applyFont="1" applyBorder="1" applyAlignment="1">
      <alignment horizontal="center"/>
    </xf>
    <xf numFmtId="0" fontId="10" fillId="0" borderId="4" xfId="67" applyBorder="1" applyAlignment="1">
      <alignment horizontal="center" vertical="center" wrapText="1"/>
    </xf>
    <xf numFmtId="0" fontId="10" fillId="0" borderId="7" xfId="67" applyBorder="1" applyAlignment="1">
      <alignment horizontal="center" vertical="center" wrapText="1"/>
    </xf>
    <xf numFmtId="0" fontId="41" fillId="0" borderId="0" xfId="2" applyFont="1" applyAlignment="1">
      <alignment horizontal="center" vertical="top" wrapText="1"/>
    </xf>
    <xf numFmtId="0" fontId="41" fillId="0" borderId="1" xfId="2" applyFont="1" applyBorder="1" applyAlignment="1">
      <alignment horizontal="center" vertical="center" wrapText="1"/>
    </xf>
    <xf numFmtId="0" fontId="41" fillId="0" borderId="1" xfId="0" applyFont="1" applyBorder="1" applyAlignment="1">
      <alignment horizontal="center" vertical="center" wrapText="1"/>
    </xf>
    <xf numFmtId="0" fontId="41" fillId="0" borderId="10" xfId="2" applyFont="1" applyBorder="1" applyAlignment="1">
      <alignment horizontal="center" vertical="center" wrapText="1"/>
    </xf>
    <xf numFmtId="0" fontId="41" fillId="0" borderId="6" xfId="2" applyFont="1" applyBorder="1" applyAlignment="1">
      <alignment horizontal="center" vertical="center" wrapText="1"/>
    </xf>
    <xf numFmtId="0" fontId="41" fillId="0" borderId="2" xfId="2" applyFont="1" applyBorder="1" applyAlignment="1">
      <alignment horizontal="center" vertical="center" wrapText="1"/>
    </xf>
    <xf numFmtId="0" fontId="41" fillId="0" borderId="1" xfId="2" applyFont="1" applyBorder="1" applyAlignment="1">
      <alignment horizontal="center" vertical="center"/>
    </xf>
    <xf numFmtId="0" fontId="41" fillId="0" borderId="22" xfId="2" applyFont="1" applyBorder="1" applyAlignment="1">
      <alignment horizontal="center" vertical="center" wrapText="1"/>
    </xf>
    <xf numFmtId="0" fontId="41" fillId="0" borderId="21" xfId="2" applyFont="1" applyBorder="1" applyAlignment="1">
      <alignment horizontal="center" vertical="center" wrapText="1"/>
    </xf>
    <xf numFmtId="0" fontId="10" fillId="0" borderId="0" xfId="2" applyAlignment="1">
      <alignment horizontal="left" wrapText="1"/>
    </xf>
    <xf numFmtId="0" fontId="10" fillId="0" borderId="0" xfId="2" applyAlignment="1">
      <alignment horizontal="left"/>
    </xf>
    <xf numFmtId="0" fontId="10" fillId="0" borderId="0" xfId="2" applyAlignment="1">
      <alignment horizontal="left" vertical="center" wrapText="1"/>
    </xf>
    <xf numFmtId="0" fontId="41" fillId="0" borderId="0" xfId="2" applyFont="1" applyAlignment="1">
      <alignment horizontal="center"/>
    </xf>
    <xf numFmtId="0" fontId="41" fillId="0" borderId="9" xfId="52" applyFont="1" applyBorder="1" applyAlignment="1">
      <alignment horizontal="center" vertical="center" wrapText="1"/>
    </xf>
    <xf numFmtId="0" fontId="41" fillId="0" borderId="23" xfId="52" applyFont="1" applyBorder="1" applyAlignment="1">
      <alignment horizontal="center" vertical="center" wrapText="1"/>
    </xf>
    <xf numFmtId="0" fontId="41" fillId="0" borderId="22" xfId="52" applyFont="1" applyBorder="1" applyAlignment="1">
      <alignment horizontal="center" vertical="center" wrapText="1"/>
    </xf>
    <xf numFmtId="0" fontId="41" fillId="0" borderId="20" xfId="52" applyFont="1" applyBorder="1" applyAlignment="1">
      <alignment horizontal="center" vertical="center" wrapText="1"/>
    </xf>
    <xf numFmtId="0" fontId="41" fillId="0" borderId="4" xfId="52" applyFont="1" applyBorder="1" applyAlignment="1">
      <alignment horizontal="center" vertical="center"/>
    </xf>
    <xf numFmtId="0" fontId="41" fillId="0" borderId="7" xfId="52" applyFont="1" applyBorder="1" applyAlignment="1">
      <alignment horizontal="center" vertical="center"/>
    </xf>
    <xf numFmtId="0" fontId="10" fillId="0" borderId="0" xfId="2" applyAlignment="1">
      <alignment horizontal="center"/>
    </xf>
    <xf numFmtId="0" fontId="37" fillId="0" borderId="20" xfId="49" applyFont="1" applyBorder="1" applyAlignment="1">
      <alignment horizontal="center"/>
    </xf>
    <xf numFmtId="0" fontId="38" fillId="0" borderId="10" xfId="49" applyFont="1" applyBorder="1" applyAlignment="1">
      <alignment horizontal="center" vertical="center" wrapText="1"/>
    </xf>
    <xf numFmtId="0" fontId="38" fillId="0" borderId="6" xfId="49" applyFont="1" applyBorder="1" applyAlignment="1">
      <alignment horizontal="center" vertical="center" wrapText="1"/>
    </xf>
    <xf numFmtId="0" fontId="38" fillId="0" borderId="2"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textRotation="90" wrapText="1"/>
    </xf>
    <xf numFmtId="0" fontId="41" fillId="0" borderId="10" xfId="49" applyFont="1" applyBorder="1" applyAlignment="1">
      <alignment horizontal="center" vertical="center" wrapText="1"/>
    </xf>
    <xf numFmtId="0" fontId="41" fillId="0" borderId="2"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42" fillId="0" borderId="10" xfId="45" applyFont="1" applyBorder="1" applyAlignment="1">
      <alignment horizontal="center" vertical="center" textRotation="90" wrapText="1"/>
    </xf>
    <xf numFmtId="0" fontId="42" fillId="0" borderId="2" xfId="45"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41" fillId="0" borderId="1" xfId="49" applyFont="1" applyBorder="1" applyAlignment="1">
      <alignment horizontal="center" vertical="center" textRotation="90" wrapText="1"/>
    </xf>
    <xf numFmtId="0" fontId="40" fillId="0" borderId="0" xfId="2" applyFont="1" applyAlignment="1">
      <alignment horizontal="center" wrapText="1"/>
    </xf>
    <xf numFmtId="0" fontId="40" fillId="0" borderId="0" xfId="2" applyFont="1" applyAlignment="1">
      <alignment horizontal="center"/>
    </xf>
    <xf numFmtId="0" fontId="46" fillId="0" borderId="0" xfId="2" applyFont="1" applyAlignment="1">
      <alignment horizontal="center"/>
    </xf>
  </cellXfs>
  <cellStyles count="3351">
    <cellStyle name="20% — акцент1 10" xfId="3246" xr:uid="{00000000-0005-0000-0000-000000000000}"/>
    <cellStyle name="20% - Акцент1 2" xfId="4" xr:uid="{00000000-0005-0000-0000-000001000000}"/>
    <cellStyle name="20% — акцент1 2" xfId="72" xr:uid="{00000000-0005-0000-0000-000002000000}"/>
    <cellStyle name="20% — акцент1 3" xfId="95" xr:uid="{00000000-0005-0000-0000-000003000000}"/>
    <cellStyle name="20% — акцент1 4" xfId="90" xr:uid="{00000000-0005-0000-0000-000004000000}"/>
    <cellStyle name="20% — акцент1 5" xfId="3324" xr:uid="{00000000-0005-0000-0000-000005000000}"/>
    <cellStyle name="20% — акцент1 6" xfId="3280" xr:uid="{00000000-0005-0000-0000-000006000000}"/>
    <cellStyle name="20% — акцент1 7" xfId="3316" xr:uid="{00000000-0005-0000-0000-000007000000}"/>
    <cellStyle name="20% — акцент1 8" xfId="3271" xr:uid="{00000000-0005-0000-0000-000008000000}"/>
    <cellStyle name="20% — акцент1 9" xfId="3285" xr:uid="{00000000-0005-0000-0000-000009000000}"/>
    <cellStyle name="20% — акцент2 10" xfId="3304" xr:uid="{00000000-0005-0000-0000-00000A000000}"/>
    <cellStyle name="20% - Акцент2 2" xfId="5" xr:uid="{00000000-0005-0000-0000-00000B000000}"/>
    <cellStyle name="20% — акцент2 2" xfId="73" xr:uid="{00000000-0005-0000-0000-00000C000000}"/>
    <cellStyle name="20% — акцент2 3" xfId="98" xr:uid="{00000000-0005-0000-0000-00000D000000}"/>
    <cellStyle name="20% — акцент2 4" xfId="3312" xr:uid="{00000000-0005-0000-0000-00000E000000}"/>
    <cellStyle name="20% — акцент2 5" xfId="3300" xr:uid="{00000000-0005-0000-0000-00000F000000}"/>
    <cellStyle name="20% — акцент2 6" xfId="3272" xr:uid="{00000000-0005-0000-0000-000010000000}"/>
    <cellStyle name="20% — акцент2 7" xfId="3274" xr:uid="{00000000-0005-0000-0000-000011000000}"/>
    <cellStyle name="20% — акцент2 8" xfId="3261" xr:uid="{00000000-0005-0000-0000-000012000000}"/>
    <cellStyle name="20% — акцент2 9" xfId="3247" xr:uid="{00000000-0005-0000-0000-000013000000}"/>
    <cellStyle name="20% — акцент3 10" xfId="3289" xr:uid="{00000000-0005-0000-0000-000014000000}"/>
    <cellStyle name="20% - Акцент3 2" xfId="6" xr:uid="{00000000-0005-0000-0000-000015000000}"/>
    <cellStyle name="20% — акцент3 2" xfId="74" xr:uid="{00000000-0005-0000-0000-000016000000}"/>
    <cellStyle name="20% — акцент3 3" xfId="97" xr:uid="{00000000-0005-0000-0000-000017000000}"/>
    <cellStyle name="20% — акцент3 4" xfId="3278" xr:uid="{00000000-0005-0000-0000-000018000000}"/>
    <cellStyle name="20% — акцент3 5" xfId="3232" xr:uid="{00000000-0005-0000-0000-000019000000}"/>
    <cellStyle name="20% — акцент3 6" xfId="3276" xr:uid="{00000000-0005-0000-0000-00001A000000}"/>
    <cellStyle name="20% — акцент3 7" xfId="3255" xr:uid="{00000000-0005-0000-0000-00001B000000}"/>
    <cellStyle name="20% — акцент3 8" xfId="3332" xr:uid="{00000000-0005-0000-0000-00001C000000}"/>
    <cellStyle name="20% — акцент3 9" xfId="3334" xr:uid="{00000000-0005-0000-0000-00001D000000}"/>
    <cellStyle name="20% — акцент4 10" xfId="3231" xr:uid="{00000000-0005-0000-0000-00001E000000}"/>
    <cellStyle name="20% - Акцент4 2" xfId="7" xr:uid="{00000000-0005-0000-0000-00001F000000}"/>
    <cellStyle name="20% — акцент4 2" xfId="75" xr:uid="{00000000-0005-0000-0000-000020000000}"/>
    <cellStyle name="20% — акцент4 3" xfId="275" xr:uid="{00000000-0005-0000-0000-000021000000}"/>
    <cellStyle name="20% — акцент4 4" xfId="3236" xr:uid="{00000000-0005-0000-0000-000022000000}"/>
    <cellStyle name="20% — акцент4 5" xfId="3297" xr:uid="{00000000-0005-0000-0000-000023000000}"/>
    <cellStyle name="20% — акцент4 6" xfId="3260" xr:uid="{00000000-0005-0000-0000-000024000000}"/>
    <cellStyle name="20% — акцент4 7" xfId="3310" xr:uid="{00000000-0005-0000-0000-000025000000}"/>
    <cellStyle name="20% — акцент4 8" xfId="3315" xr:uid="{00000000-0005-0000-0000-000026000000}"/>
    <cellStyle name="20% — акцент4 9" xfId="3290" xr:uid="{00000000-0005-0000-0000-000027000000}"/>
    <cellStyle name="20% — акцент5 10" xfId="3350" xr:uid="{00000000-0005-0000-0000-000028000000}"/>
    <cellStyle name="20% - Акцент5 2" xfId="8" xr:uid="{00000000-0005-0000-0000-000029000000}"/>
    <cellStyle name="20% — акцент5 2" xfId="76" xr:uid="{00000000-0005-0000-0000-00002A000000}"/>
    <cellStyle name="20% — акцент5 3" xfId="96" xr:uid="{00000000-0005-0000-0000-00002B000000}"/>
    <cellStyle name="20% — акцент5 4" xfId="3344" xr:uid="{00000000-0005-0000-0000-00002C000000}"/>
    <cellStyle name="20% — акцент5 5" xfId="3345" xr:uid="{00000000-0005-0000-0000-00002D000000}"/>
    <cellStyle name="20% — акцент5 6" xfId="3346" xr:uid="{00000000-0005-0000-0000-00002E000000}"/>
    <cellStyle name="20% — акцент5 7" xfId="3347" xr:uid="{00000000-0005-0000-0000-00002F000000}"/>
    <cellStyle name="20% — акцент5 8" xfId="3348" xr:uid="{00000000-0005-0000-0000-000030000000}"/>
    <cellStyle name="20% — акцент5 9" xfId="3349" xr:uid="{00000000-0005-0000-0000-000031000000}"/>
    <cellStyle name="20% — акцент6 10" xfId="3234" xr:uid="{00000000-0005-0000-0000-000032000000}"/>
    <cellStyle name="20% - Акцент6 2" xfId="9" xr:uid="{00000000-0005-0000-0000-000033000000}"/>
    <cellStyle name="20% — акцент6 2" xfId="77" xr:uid="{00000000-0005-0000-0000-000034000000}"/>
    <cellStyle name="20% — акцент6 3" xfId="274" xr:uid="{00000000-0005-0000-0000-000035000000}"/>
    <cellStyle name="20% — акцент6 4" xfId="3343" xr:uid="{00000000-0005-0000-0000-000036000000}"/>
    <cellStyle name="20% — акцент6 5" xfId="100" xr:uid="{00000000-0005-0000-0000-000037000000}"/>
    <cellStyle name="20% — акцент6 6" xfId="3329" xr:uid="{00000000-0005-0000-0000-000038000000}"/>
    <cellStyle name="20% — акцент6 7" xfId="3305" xr:uid="{00000000-0005-0000-0000-000039000000}"/>
    <cellStyle name="20% — акцент6 8" xfId="3251" xr:uid="{00000000-0005-0000-0000-00003A000000}"/>
    <cellStyle name="20% — акцент6 9" xfId="3262" xr:uid="{00000000-0005-0000-0000-00003B000000}"/>
    <cellStyle name="40% — акцент1 10" xfId="3302" xr:uid="{00000000-0005-0000-0000-00003C000000}"/>
    <cellStyle name="40% - Акцент1 2" xfId="10" xr:uid="{00000000-0005-0000-0000-00003D000000}"/>
    <cellStyle name="40% — акцент1 2" xfId="78" xr:uid="{00000000-0005-0000-0000-00003E000000}"/>
    <cellStyle name="40% — акцент1 3" xfId="105" xr:uid="{00000000-0005-0000-0000-00003F000000}"/>
    <cellStyle name="40% — акцент1 4" xfId="3263" xr:uid="{00000000-0005-0000-0000-000040000000}"/>
    <cellStyle name="40% — акцент1 5" xfId="3339" xr:uid="{00000000-0005-0000-0000-000041000000}"/>
    <cellStyle name="40% — акцент1 6" xfId="3252" xr:uid="{00000000-0005-0000-0000-000042000000}"/>
    <cellStyle name="40% — акцент1 7" xfId="3275" xr:uid="{00000000-0005-0000-0000-000043000000}"/>
    <cellStyle name="40% — акцент1 8" xfId="3325" xr:uid="{00000000-0005-0000-0000-000044000000}"/>
    <cellStyle name="40% — акцент1 9" xfId="3341" xr:uid="{00000000-0005-0000-0000-000045000000}"/>
    <cellStyle name="40% — акцент2 10" xfId="3286" xr:uid="{00000000-0005-0000-0000-000046000000}"/>
    <cellStyle name="40% - Акцент2 2" xfId="11" xr:uid="{00000000-0005-0000-0000-000047000000}"/>
    <cellStyle name="40% — акцент2 2" xfId="79" xr:uid="{00000000-0005-0000-0000-000048000000}"/>
    <cellStyle name="40% — акцент2 3" xfId="94" xr:uid="{00000000-0005-0000-0000-000049000000}"/>
    <cellStyle name="40% — акцент2 4" xfId="3318" xr:uid="{00000000-0005-0000-0000-00004A000000}"/>
    <cellStyle name="40% — акцент2 5" xfId="3314" xr:uid="{00000000-0005-0000-0000-00004B000000}"/>
    <cellStyle name="40% — акцент2 6" xfId="3307" xr:uid="{00000000-0005-0000-0000-00004C000000}"/>
    <cellStyle name="40% — акцент2 7" xfId="3243" xr:uid="{00000000-0005-0000-0000-00004D000000}"/>
    <cellStyle name="40% — акцент2 8" xfId="3287" xr:uid="{00000000-0005-0000-0000-00004E000000}"/>
    <cellStyle name="40% — акцент2 9" xfId="3267" xr:uid="{00000000-0005-0000-0000-00004F000000}"/>
    <cellStyle name="40% — акцент3 10" xfId="3326" xr:uid="{00000000-0005-0000-0000-000050000000}"/>
    <cellStyle name="40% - Акцент3 2" xfId="12" xr:uid="{00000000-0005-0000-0000-000051000000}"/>
    <cellStyle name="40% — акцент3 2" xfId="80" xr:uid="{00000000-0005-0000-0000-000052000000}"/>
    <cellStyle name="40% — акцент3 3" xfId="108" xr:uid="{00000000-0005-0000-0000-000053000000}"/>
    <cellStyle name="40% — акцент3 4" xfId="3288" xr:uid="{00000000-0005-0000-0000-000054000000}"/>
    <cellStyle name="40% — акцент3 5" xfId="3283" xr:uid="{00000000-0005-0000-0000-000055000000}"/>
    <cellStyle name="40% — акцент3 6" xfId="3301" xr:uid="{00000000-0005-0000-0000-000056000000}"/>
    <cellStyle name="40% — акцент3 7" xfId="3244" xr:uid="{00000000-0005-0000-0000-000057000000}"/>
    <cellStyle name="40% — акцент3 8" xfId="3295" xr:uid="{00000000-0005-0000-0000-000058000000}"/>
    <cellStyle name="40% — акцент3 9" xfId="3273" xr:uid="{00000000-0005-0000-0000-000059000000}"/>
    <cellStyle name="40% — акцент4 10" xfId="3306" xr:uid="{00000000-0005-0000-0000-00005A000000}"/>
    <cellStyle name="40% - Акцент4 2" xfId="13" xr:uid="{00000000-0005-0000-0000-00005B000000}"/>
    <cellStyle name="40% — акцент4 2" xfId="81" xr:uid="{00000000-0005-0000-0000-00005C000000}"/>
    <cellStyle name="40% — акцент4 3" xfId="104" xr:uid="{00000000-0005-0000-0000-00005D000000}"/>
    <cellStyle name="40% — акцент4 4" xfId="3242" xr:uid="{00000000-0005-0000-0000-00005E000000}"/>
    <cellStyle name="40% — акцент4 5" xfId="3235" xr:uid="{00000000-0005-0000-0000-00005F000000}"/>
    <cellStyle name="40% — акцент4 6" xfId="3342" xr:uid="{00000000-0005-0000-0000-000060000000}"/>
    <cellStyle name="40% — акцент4 7" xfId="99" xr:uid="{00000000-0005-0000-0000-000061000000}"/>
    <cellStyle name="40% — акцент4 8" xfId="3340" xr:uid="{00000000-0005-0000-0000-000062000000}"/>
    <cellStyle name="40% — акцент4 9" xfId="3320" xr:uid="{00000000-0005-0000-0000-000063000000}"/>
    <cellStyle name="40% — акцент5 10" xfId="3296" xr:uid="{00000000-0005-0000-0000-000064000000}"/>
    <cellStyle name="40% - Акцент5 2" xfId="14" xr:uid="{00000000-0005-0000-0000-000065000000}"/>
    <cellStyle name="40% — акцент5 2" xfId="82" xr:uid="{00000000-0005-0000-0000-000066000000}"/>
    <cellStyle name="40% — акцент5 3" xfId="93" xr:uid="{00000000-0005-0000-0000-000067000000}"/>
    <cellStyle name="40% — акцент5 4" xfId="3313" xr:uid="{00000000-0005-0000-0000-000068000000}"/>
    <cellStyle name="40% — акцент5 5" xfId="3230" xr:uid="{00000000-0005-0000-0000-000069000000}"/>
    <cellStyle name="40% — акцент5 6" xfId="3270" xr:uid="{00000000-0005-0000-0000-00006A000000}"/>
    <cellStyle name="40% — акцент5 7" xfId="3233" xr:uid="{00000000-0005-0000-0000-00006B000000}"/>
    <cellStyle name="40% — акцент5 8" xfId="3292" xr:uid="{00000000-0005-0000-0000-00006C000000}"/>
    <cellStyle name="40% — акцент5 9" xfId="3245" xr:uid="{00000000-0005-0000-0000-00006D000000}"/>
    <cellStyle name="40% — акцент6 10" xfId="3321" xr:uid="{00000000-0005-0000-0000-00006E000000}"/>
    <cellStyle name="40% - Акцент6 2" xfId="15" xr:uid="{00000000-0005-0000-0000-00006F000000}"/>
    <cellStyle name="40% — акцент6 2" xfId="83" xr:uid="{00000000-0005-0000-0000-000070000000}"/>
    <cellStyle name="40% — акцент6 3" xfId="107" xr:uid="{00000000-0005-0000-0000-000071000000}"/>
    <cellStyle name="40% — акцент6 4" xfId="3279" xr:uid="{00000000-0005-0000-0000-000072000000}"/>
    <cellStyle name="40% — акцент6 5" xfId="3229" xr:uid="{00000000-0005-0000-0000-000073000000}"/>
    <cellStyle name="40% — акцент6 6" xfId="3241" xr:uid="{00000000-0005-0000-0000-000074000000}"/>
    <cellStyle name="40% — акцент6 7" xfId="3248" xr:uid="{00000000-0005-0000-0000-000075000000}"/>
    <cellStyle name="40% — акцент6 8" xfId="3327" xr:uid="{00000000-0005-0000-0000-000076000000}"/>
    <cellStyle name="40% — акцент6 9" xfId="3333" xr:uid="{00000000-0005-0000-0000-000077000000}"/>
    <cellStyle name="60% — акцент1 10" xfId="3308" xr:uid="{00000000-0005-0000-0000-000078000000}"/>
    <cellStyle name="60% - Акцент1 2" xfId="16" xr:uid="{00000000-0005-0000-0000-000079000000}"/>
    <cellStyle name="60% — акцент1 2" xfId="84" xr:uid="{00000000-0005-0000-0000-00007A000000}"/>
    <cellStyle name="60% — акцент1 3" xfId="106" xr:uid="{00000000-0005-0000-0000-00007B000000}"/>
    <cellStyle name="60% — акцент1 4" xfId="3331" xr:uid="{00000000-0005-0000-0000-00007C000000}"/>
    <cellStyle name="60% — акцент1 5" xfId="3322" xr:uid="{00000000-0005-0000-0000-00007D000000}"/>
    <cellStyle name="60% — акцент1 6" xfId="3253" xr:uid="{00000000-0005-0000-0000-00007E000000}"/>
    <cellStyle name="60% — акцент1 7" xfId="3317" xr:uid="{00000000-0005-0000-0000-00007F000000}"/>
    <cellStyle name="60% — акцент1 8" xfId="3335" xr:uid="{00000000-0005-0000-0000-000080000000}"/>
    <cellStyle name="60% — акцент1 9" xfId="3293" xr:uid="{00000000-0005-0000-0000-000081000000}"/>
    <cellStyle name="60% — акцент2 10" xfId="3266" xr:uid="{00000000-0005-0000-0000-000082000000}"/>
    <cellStyle name="60% - Акцент2 2" xfId="17" xr:uid="{00000000-0005-0000-0000-000083000000}"/>
    <cellStyle name="60% — акцент2 2" xfId="85" xr:uid="{00000000-0005-0000-0000-000084000000}"/>
    <cellStyle name="60% — акцент2 3" xfId="3228" xr:uid="{00000000-0005-0000-0000-000085000000}"/>
    <cellStyle name="60% — акцент2 4" xfId="3298" xr:uid="{00000000-0005-0000-0000-000086000000}"/>
    <cellStyle name="60% — акцент2 5" xfId="3281" xr:uid="{00000000-0005-0000-0000-000087000000}"/>
    <cellStyle name="60% — акцент2 6" xfId="3284" xr:uid="{00000000-0005-0000-0000-000088000000}"/>
    <cellStyle name="60% — акцент2 7" xfId="3238" xr:uid="{00000000-0005-0000-0000-000089000000}"/>
    <cellStyle name="60% — акцент2 8" xfId="3328" xr:uid="{00000000-0005-0000-0000-00008A000000}"/>
    <cellStyle name="60% — акцент2 9" xfId="3294" xr:uid="{00000000-0005-0000-0000-00008B000000}"/>
    <cellStyle name="60% — акцент3 10" xfId="3303" xr:uid="{00000000-0005-0000-0000-00008C000000}"/>
    <cellStyle name="60% - Акцент3 2" xfId="18" xr:uid="{00000000-0005-0000-0000-00008D000000}"/>
    <cellStyle name="60% — акцент3 2" xfId="86" xr:uid="{00000000-0005-0000-0000-00008E000000}"/>
    <cellStyle name="60% — акцент3 3" xfId="103" xr:uid="{00000000-0005-0000-0000-00008F000000}"/>
    <cellStyle name="60% — акцент3 4" xfId="3258" xr:uid="{00000000-0005-0000-0000-000090000000}"/>
    <cellStyle name="60% — акцент3 5" xfId="3268" xr:uid="{00000000-0005-0000-0000-000091000000}"/>
    <cellStyle name="60% — акцент3 6" xfId="3250" xr:uid="{00000000-0005-0000-0000-000092000000}"/>
    <cellStyle name="60% — акцент3 7" xfId="3256" xr:uid="{00000000-0005-0000-0000-000093000000}"/>
    <cellStyle name="60% — акцент3 8" xfId="3269" xr:uid="{00000000-0005-0000-0000-000094000000}"/>
    <cellStyle name="60% — акцент3 9" xfId="3319" xr:uid="{00000000-0005-0000-0000-000095000000}"/>
    <cellStyle name="60% — акцент4 10" xfId="3309" xr:uid="{00000000-0005-0000-0000-000096000000}"/>
    <cellStyle name="60% - Акцент4 2" xfId="19" xr:uid="{00000000-0005-0000-0000-000097000000}"/>
    <cellStyle name="60% — акцент4 2" xfId="87" xr:uid="{00000000-0005-0000-0000-000098000000}"/>
    <cellStyle name="60% — акцент4 3" xfId="92" xr:uid="{00000000-0005-0000-0000-000099000000}"/>
    <cellStyle name="60% — акцент4 4" xfId="3237" xr:uid="{00000000-0005-0000-0000-00009A000000}"/>
    <cellStyle name="60% — акцент4 5" xfId="3291" xr:uid="{00000000-0005-0000-0000-00009B000000}"/>
    <cellStyle name="60% — акцент4 6" xfId="3254" xr:uid="{00000000-0005-0000-0000-00009C000000}"/>
    <cellStyle name="60% — акцент4 7" xfId="101" xr:uid="{00000000-0005-0000-0000-00009D000000}"/>
    <cellStyle name="60% — акцент4 8" xfId="3330" xr:uid="{00000000-0005-0000-0000-00009E000000}"/>
    <cellStyle name="60% — акцент4 9" xfId="3265" xr:uid="{00000000-0005-0000-0000-00009F000000}"/>
    <cellStyle name="60% — акцент5 10" xfId="3338" xr:uid="{00000000-0005-0000-0000-0000A0000000}"/>
    <cellStyle name="60% - Акцент5 2" xfId="20" xr:uid="{00000000-0005-0000-0000-0000A1000000}"/>
    <cellStyle name="60% — акцент5 2" xfId="88" xr:uid="{00000000-0005-0000-0000-0000A2000000}"/>
    <cellStyle name="60% — акцент5 3" xfId="102" xr:uid="{00000000-0005-0000-0000-0000A3000000}"/>
    <cellStyle name="60% — акцент5 4" xfId="3311" xr:uid="{00000000-0005-0000-0000-0000A4000000}"/>
    <cellStyle name="60% — акцент5 5" xfId="3336" xr:uid="{00000000-0005-0000-0000-0000A5000000}"/>
    <cellStyle name="60% — акцент5 6" xfId="3299" xr:uid="{00000000-0005-0000-0000-0000A6000000}"/>
    <cellStyle name="60% — акцент5 7" xfId="3282" xr:uid="{00000000-0005-0000-0000-0000A7000000}"/>
    <cellStyle name="60% — акцент5 8" xfId="3337" xr:uid="{00000000-0005-0000-0000-0000A8000000}"/>
    <cellStyle name="60% — акцент5 9" xfId="3264" xr:uid="{00000000-0005-0000-0000-0000A9000000}"/>
    <cellStyle name="60% — акцент6 10" xfId="3240" xr:uid="{00000000-0005-0000-0000-0000AA000000}"/>
    <cellStyle name="60% - Акцент6 2" xfId="21" xr:uid="{00000000-0005-0000-0000-0000AB000000}"/>
    <cellStyle name="60% — акцент6 2" xfId="89" xr:uid="{00000000-0005-0000-0000-0000AC000000}"/>
    <cellStyle name="60% — акцент6 3" xfId="91" xr:uid="{00000000-0005-0000-0000-0000AD000000}"/>
    <cellStyle name="60% — акцент6 4" xfId="3277" xr:uid="{00000000-0005-0000-0000-0000AE000000}"/>
    <cellStyle name="60% — акцент6 5" xfId="3239" xr:uid="{00000000-0005-0000-0000-0000AF000000}"/>
    <cellStyle name="60% — акцент6 6" xfId="3249" xr:uid="{00000000-0005-0000-0000-0000B0000000}"/>
    <cellStyle name="60% — акцент6 7" xfId="3257" xr:uid="{00000000-0005-0000-0000-0000B1000000}"/>
    <cellStyle name="60% — акцент6 8" xfId="3323" xr:uid="{00000000-0005-0000-0000-0000B2000000}"/>
    <cellStyle name="60% — акцент6 9" xfId="3259" xr:uid="{00000000-0005-0000-0000-0000B3000000}"/>
    <cellStyle name="Normal" xfId="3217" xr:uid="{00000000-0005-0000-0000-0000B4000000}"/>
    <cellStyle name="Normal 2" xfId="22" xr:uid="{00000000-0005-0000-0000-0000B5000000}"/>
    <cellStyle name="Акцент1 2" xfId="23" xr:uid="{00000000-0005-0000-0000-0000B6000000}"/>
    <cellStyle name="Акцент2 2" xfId="24" xr:uid="{00000000-0005-0000-0000-0000B7000000}"/>
    <cellStyle name="Акцент3 2" xfId="25" xr:uid="{00000000-0005-0000-0000-0000B8000000}"/>
    <cellStyle name="Акцент4 2" xfId="26" xr:uid="{00000000-0005-0000-0000-0000B9000000}"/>
    <cellStyle name="Акцент5 2" xfId="27" xr:uid="{00000000-0005-0000-0000-0000BA000000}"/>
    <cellStyle name="Акцент6 2" xfId="28" xr:uid="{00000000-0005-0000-0000-0000BB000000}"/>
    <cellStyle name="Ввод  2" xfId="29" xr:uid="{00000000-0005-0000-0000-0000BC000000}"/>
    <cellStyle name="Вывод 2" xfId="30" xr:uid="{00000000-0005-0000-0000-0000BD000000}"/>
    <cellStyle name="Вычисление 2" xfId="31" xr:uid="{00000000-0005-0000-0000-0000BE000000}"/>
    <cellStyle name="Заголовок 1 2" xfId="32" xr:uid="{00000000-0005-0000-0000-0000BF000000}"/>
    <cellStyle name="Заголовок 2 2" xfId="33" xr:uid="{00000000-0005-0000-0000-0000C0000000}"/>
    <cellStyle name="Заголовок 3 2" xfId="34" xr:uid="{00000000-0005-0000-0000-0000C1000000}"/>
    <cellStyle name="Заголовок 4 2" xfId="35" xr:uid="{00000000-0005-0000-0000-0000C2000000}"/>
    <cellStyle name="Итог 2" xfId="36" xr:uid="{00000000-0005-0000-0000-0000C3000000}"/>
    <cellStyle name="Контрольная ячейка 2" xfId="37" xr:uid="{00000000-0005-0000-0000-0000C4000000}"/>
    <cellStyle name="Название 2" xfId="38" xr:uid="{00000000-0005-0000-0000-0000C5000000}"/>
    <cellStyle name="Нейтральный 2" xfId="39" xr:uid="{00000000-0005-0000-0000-0000C6000000}"/>
    <cellStyle name="Обычный" xfId="0" builtinId="0"/>
    <cellStyle name="Обычный 10" xfId="3189" xr:uid="{00000000-0005-0000-0000-0000C8000000}"/>
    <cellStyle name="Обычный 10 5" xfId="3190" xr:uid="{00000000-0005-0000-0000-0000C9000000}"/>
    <cellStyle name="Обычный 11" xfId="3214" xr:uid="{00000000-0005-0000-0000-0000CA000000}"/>
    <cellStyle name="Обычный 11 2" xfId="619" xr:uid="{00000000-0005-0000-0000-0000CB000000}"/>
    <cellStyle name="Обычный 11 2 2 2" xfId="3226" xr:uid="{00000000-0005-0000-0000-0000CC000000}"/>
    <cellStyle name="Обычный 11 2 3" xfId="3201" xr:uid="{00000000-0005-0000-0000-0000CD000000}"/>
    <cellStyle name="Обычный 11 2 7" xfId="3192" xr:uid="{00000000-0005-0000-0000-0000CE000000}"/>
    <cellStyle name="Обычный 12" xfId="3220" xr:uid="{00000000-0005-0000-0000-0000CF000000}"/>
    <cellStyle name="Обычный 12 2" xfId="40" xr:uid="{00000000-0005-0000-0000-0000D0000000}"/>
    <cellStyle name="Обычный 120" xfId="3224" xr:uid="{00000000-0005-0000-0000-0000D1000000}"/>
    <cellStyle name="Обычный 13" xfId="71" xr:uid="{00000000-0005-0000-0000-0000D2000000}"/>
    <cellStyle name="Обычный 14" xfId="3225" xr:uid="{00000000-0005-0000-0000-0000D3000000}"/>
    <cellStyle name="Обычный 18 5" xfId="3202" xr:uid="{00000000-0005-0000-0000-0000D4000000}"/>
    <cellStyle name="Обычный 2" xfId="3" xr:uid="{00000000-0005-0000-0000-0000D5000000}"/>
    <cellStyle name="Обычный 2 10" xfId="3206" xr:uid="{00000000-0005-0000-0000-0000D6000000}"/>
    <cellStyle name="Обычный 2 14" xfId="3219" xr:uid="{00000000-0005-0000-0000-0000D7000000}"/>
    <cellStyle name="Обычный 2 2" xfId="62" xr:uid="{00000000-0005-0000-0000-0000D8000000}"/>
    <cellStyle name="Обычный 2 26 2" xfId="110" xr:uid="{00000000-0005-0000-0000-0000D9000000}"/>
    <cellStyle name="Обычный 2 3" xfId="3208" xr:uid="{00000000-0005-0000-0000-0000DA000000}"/>
    <cellStyle name="Обычный 2 4 2" xfId="3218" xr:uid="{00000000-0005-0000-0000-0000DB000000}"/>
    <cellStyle name="Обычный 3" xfId="2" xr:uid="{00000000-0005-0000-0000-0000DC000000}"/>
    <cellStyle name="Обычный 3 2" xfId="41" xr:uid="{00000000-0005-0000-0000-0000DD000000}"/>
    <cellStyle name="Обычный 3 2 2 2" xfId="42" xr:uid="{00000000-0005-0000-0000-0000DE000000}"/>
    <cellStyle name="Обычный 3 2 5" xfId="620" xr:uid="{00000000-0005-0000-0000-0000DF000000}"/>
    <cellStyle name="Обычный 3 21" xfId="63" xr:uid="{00000000-0005-0000-0000-0000E0000000}"/>
    <cellStyle name="Обычный 3 3 4 2" xfId="3200" xr:uid="{00000000-0005-0000-0000-0000E1000000}"/>
    <cellStyle name="Обычный 3 3 5" xfId="3203" xr:uid="{00000000-0005-0000-0000-0000E2000000}"/>
    <cellStyle name="Обычный 30 2" xfId="67" xr:uid="{00000000-0005-0000-0000-0000E3000000}"/>
    <cellStyle name="Обычный 36" xfId="3210" xr:uid="{00000000-0005-0000-0000-0000E4000000}"/>
    <cellStyle name="Обычный 36 2" xfId="3213" xr:uid="{00000000-0005-0000-0000-0000E5000000}"/>
    <cellStyle name="Обычный 4" xfId="43" xr:uid="{00000000-0005-0000-0000-0000E6000000}"/>
    <cellStyle name="Обычный 4 2" xfId="44" xr:uid="{00000000-0005-0000-0000-0000E7000000}"/>
    <cellStyle name="Обычный 4 2 2" xfId="3204" xr:uid="{00000000-0005-0000-0000-0000E8000000}"/>
    <cellStyle name="Обычный 5" xfId="45" xr:uid="{00000000-0005-0000-0000-0000E9000000}"/>
    <cellStyle name="Обычный 5 2 2 7 2" xfId="3194" xr:uid="{00000000-0005-0000-0000-0000EA000000}"/>
    <cellStyle name="Обычный 6" xfId="46" xr:uid="{00000000-0005-0000-0000-0000EB000000}"/>
    <cellStyle name="Обычный 6 10" xfId="448" xr:uid="{00000000-0005-0000-0000-0000EC000000}"/>
    <cellStyle name="Обычный 6 10 2" xfId="1478" xr:uid="{00000000-0005-0000-0000-0000ED000000}"/>
    <cellStyle name="Обычный 6 10 3" xfId="2505" xr:uid="{00000000-0005-0000-0000-0000EE000000}"/>
    <cellStyle name="Обычный 6 11" xfId="621" xr:uid="{00000000-0005-0000-0000-0000EF000000}"/>
    <cellStyle name="Обычный 6 11 2" xfId="1649" xr:uid="{00000000-0005-0000-0000-0000F0000000}"/>
    <cellStyle name="Обычный 6 11 3" xfId="2676" xr:uid="{00000000-0005-0000-0000-0000F1000000}"/>
    <cellStyle name="Обычный 6 12" xfId="964" xr:uid="{00000000-0005-0000-0000-0000F2000000}"/>
    <cellStyle name="Обычный 6 12 2" xfId="1991" xr:uid="{00000000-0005-0000-0000-0000F3000000}"/>
    <cellStyle name="Обычный 6 12 3" xfId="3018" xr:uid="{00000000-0005-0000-0000-0000F4000000}"/>
    <cellStyle name="Обычный 6 13" xfId="1135" xr:uid="{00000000-0005-0000-0000-0000F5000000}"/>
    <cellStyle name="Обычный 6 14" xfId="2162" xr:uid="{00000000-0005-0000-0000-0000F6000000}"/>
    <cellStyle name="Обычный 6 2" xfId="47" xr:uid="{00000000-0005-0000-0000-0000F7000000}"/>
    <cellStyle name="Обычный 6 2 10" xfId="280" xr:uid="{00000000-0005-0000-0000-0000F8000000}"/>
    <cellStyle name="Обычный 6 2 10 2" xfId="795" xr:uid="{00000000-0005-0000-0000-0000F9000000}"/>
    <cellStyle name="Обычный 6 2 10 2 2" xfId="1823" xr:uid="{00000000-0005-0000-0000-0000FA000000}"/>
    <cellStyle name="Обычный 6 2 10 2 3" xfId="2850" xr:uid="{00000000-0005-0000-0000-0000FB000000}"/>
    <cellStyle name="Обычный 6 2 10 3" xfId="1310" xr:uid="{00000000-0005-0000-0000-0000FC000000}"/>
    <cellStyle name="Обычный 6 2 10 4" xfId="2337" xr:uid="{00000000-0005-0000-0000-0000FD000000}"/>
    <cellStyle name="Обычный 6 2 11" xfId="451" xr:uid="{00000000-0005-0000-0000-0000FE000000}"/>
    <cellStyle name="Обычный 6 2 11 2" xfId="1481" xr:uid="{00000000-0005-0000-0000-0000FF000000}"/>
    <cellStyle name="Обычный 6 2 11 3" xfId="2508" xr:uid="{00000000-0005-0000-0000-000000010000}"/>
    <cellStyle name="Обычный 6 2 12" xfId="624" xr:uid="{00000000-0005-0000-0000-000001010000}"/>
    <cellStyle name="Обычный 6 2 12 2" xfId="1652" xr:uid="{00000000-0005-0000-0000-000002010000}"/>
    <cellStyle name="Обычный 6 2 12 3" xfId="2679" xr:uid="{00000000-0005-0000-0000-000003010000}"/>
    <cellStyle name="Обычный 6 2 13" xfId="967" xr:uid="{00000000-0005-0000-0000-000004010000}"/>
    <cellStyle name="Обычный 6 2 13 2" xfId="1994" xr:uid="{00000000-0005-0000-0000-000005010000}"/>
    <cellStyle name="Обычный 6 2 13 3" xfId="3021" xr:uid="{00000000-0005-0000-0000-000006010000}"/>
    <cellStyle name="Обычный 6 2 14" xfId="1138" xr:uid="{00000000-0005-0000-0000-000007010000}"/>
    <cellStyle name="Обычный 6 2 15" xfId="2165" xr:uid="{00000000-0005-0000-0000-000008010000}"/>
    <cellStyle name="Обычный 6 2 2" xfId="48" xr:uid="{00000000-0005-0000-0000-000009010000}"/>
    <cellStyle name="Обычный 6 2 2 10" xfId="452" xr:uid="{00000000-0005-0000-0000-00000A010000}"/>
    <cellStyle name="Обычный 6 2 2 10 2" xfId="1482" xr:uid="{00000000-0005-0000-0000-00000B010000}"/>
    <cellStyle name="Обычный 6 2 2 10 3" xfId="2509" xr:uid="{00000000-0005-0000-0000-00000C010000}"/>
    <cellStyle name="Обычный 6 2 2 11" xfId="625" xr:uid="{00000000-0005-0000-0000-00000D010000}"/>
    <cellStyle name="Обычный 6 2 2 11 2" xfId="1653" xr:uid="{00000000-0005-0000-0000-00000E010000}"/>
    <cellStyle name="Обычный 6 2 2 11 3" xfId="2680" xr:uid="{00000000-0005-0000-0000-00000F010000}"/>
    <cellStyle name="Обычный 6 2 2 12" xfId="968" xr:uid="{00000000-0005-0000-0000-000010010000}"/>
    <cellStyle name="Обычный 6 2 2 12 2" xfId="1995" xr:uid="{00000000-0005-0000-0000-000011010000}"/>
    <cellStyle name="Обычный 6 2 2 12 3" xfId="3022" xr:uid="{00000000-0005-0000-0000-000012010000}"/>
    <cellStyle name="Обычный 6 2 2 13" xfId="1139" xr:uid="{00000000-0005-0000-0000-000013010000}"/>
    <cellStyle name="Обычный 6 2 2 14" xfId="2166" xr:uid="{00000000-0005-0000-0000-000014010000}"/>
    <cellStyle name="Обычный 6 2 2 2" xfId="112" xr:uid="{00000000-0005-0000-0000-000015010000}"/>
    <cellStyle name="Обычный 6 2 2 2 10" xfId="1144" xr:uid="{00000000-0005-0000-0000-000016010000}"/>
    <cellStyle name="Обычный 6 2 2 2 11" xfId="2171" xr:uid="{00000000-0005-0000-0000-000017010000}"/>
    <cellStyle name="Обычный 6 2 2 2 2" xfId="129" xr:uid="{00000000-0005-0000-0000-000018010000}"/>
    <cellStyle name="Обычный 6 2 2 2 2 10" xfId="2188" xr:uid="{00000000-0005-0000-0000-000019010000}"/>
    <cellStyle name="Обычный 6 2 2 2 2 2" xfId="133" xr:uid="{00000000-0005-0000-0000-00001A010000}"/>
    <cellStyle name="Обычный 6 2 2 2 2 2 2" xfId="134" xr:uid="{00000000-0005-0000-0000-00001B010000}"/>
    <cellStyle name="Обычный 6 2 2 2 2 2 2 2" xfId="308" xr:uid="{00000000-0005-0000-0000-00001C010000}"/>
    <cellStyle name="Обычный 6 2 2 2 2 2 2 2 2" xfId="823" xr:uid="{00000000-0005-0000-0000-00001D010000}"/>
    <cellStyle name="Обычный 6 2 2 2 2 2 2 2 2 2" xfId="1851" xr:uid="{00000000-0005-0000-0000-00001E010000}"/>
    <cellStyle name="Обычный 6 2 2 2 2 2 2 2 2 3" xfId="2878" xr:uid="{00000000-0005-0000-0000-00001F010000}"/>
    <cellStyle name="Обычный 6 2 2 2 2 2 2 2 3" xfId="1338" xr:uid="{00000000-0005-0000-0000-000020010000}"/>
    <cellStyle name="Обычный 6 2 2 2 2 2 2 2 4" xfId="2365" xr:uid="{00000000-0005-0000-0000-000021010000}"/>
    <cellStyle name="Обычный 6 2 2 2 2 2 2 3" xfId="479" xr:uid="{00000000-0005-0000-0000-000022010000}"/>
    <cellStyle name="Обычный 6 2 2 2 2 2 2 3 2" xfId="1509" xr:uid="{00000000-0005-0000-0000-000023010000}"/>
    <cellStyle name="Обычный 6 2 2 2 2 2 2 3 3" xfId="2536" xr:uid="{00000000-0005-0000-0000-000024010000}"/>
    <cellStyle name="Обычный 6 2 2 2 2 2 2 4" xfId="652" xr:uid="{00000000-0005-0000-0000-000025010000}"/>
    <cellStyle name="Обычный 6 2 2 2 2 2 2 4 2" xfId="1680" xr:uid="{00000000-0005-0000-0000-000026010000}"/>
    <cellStyle name="Обычный 6 2 2 2 2 2 2 4 3" xfId="2707" xr:uid="{00000000-0005-0000-0000-000027010000}"/>
    <cellStyle name="Обычный 6 2 2 2 2 2 2 5" xfId="995" xr:uid="{00000000-0005-0000-0000-000028010000}"/>
    <cellStyle name="Обычный 6 2 2 2 2 2 2 5 2" xfId="2022" xr:uid="{00000000-0005-0000-0000-000029010000}"/>
    <cellStyle name="Обычный 6 2 2 2 2 2 2 5 3" xfId="3049" xr:uid="{00000000-0005-0000-0000-00002A010000}"/>
    <cellStyle name="Обычный 6 2 2 2 2 2 2 6" xfId="1166" xr:uid="{00000000-0005-0000-0000-00002B010000}"/>
    <cellStyle name="Обычный 6 2 2 2 2 2 2 7" xfId="2193" xr:uid="{00000000-0005-0000-0000-00002C010000}"/>
    <cellStyle name="Обычный 6 2 2 2 2 2 3" xfId="135" xr:uid="{00000000-0005-0000-0000-00002D010000}"/>
    <cellStyle name="Обычный 6 2 2 2 2 2 3 2" xfId="309" xr:uid="{00000000-0005-0000-0000-00002E010000}"/>
    <cellStyle name="Обычный 6 2 2 2 2 2 3 2 2" xfId="824" xr:uid="{00000000-0005-0000-0000-00002F010000}"/>
    <cellStyle name="Обычный 6 2 2 2 2 2 3 2 2 2" xfId="1852" xr:uid="{00000000-0005-0000-0000-000030010000}"/>
    <cellStyle name="Обычный 6 2 2 2 2 2 3 2 2 3" xfId="2879" xr:uid="{00000000-0005-0000-0000-000031010000}"/>
    <cellStyle name="Обычный 6 2 2 2 2 2 3 2 3" xfId="1339" xr:uid="{00000000-0005-0000-0000-000032010000}"/>
    <cellStyle name="Обычный 6 2 2 2 2 2 3 2 4" xfId="2366" xr:uid="{00000000-0005-0000-0000-000033010000}"/>
    <cellStyle name="Обычный 6 2 2 2 2 2 3 3" xfId="480" xr:uid="{00000000-0005-0000-0000-000034010000}"/>
    <cellStyle name="Обычный 6 2 2 2 2 2 3 3 2" xfId="1510" xr:uid="{00000000-0005-0000-0000-000035010000}"/>
    <cellStyle name="Обычный 6 2 2 2 2 2 3 3 3" xfId="2537" xr:uid="{00000000-0005-0000-0000-000036010000}"/>
    <cellStyle name="Обычный 6 2 2 2 2 2 3 4" xfId="653" xr:uid="{00000000-0005-0000-0000-000037010000}"/>
    <cellStyle name="Обычный 6 2 2 2 2 2 3 4 2" xfId="1681" xr:uid="{00000000-0005-0000-0000-000038010000}"/>
    <cellStyle name="Обычный 6 2 2 2 2 2 3 4 3" xfId="2708" xr:uid="{00000000-0005-0000-0000-000039010000}"/>
    <cellStyle name="Обычный 6 2 2 2 2 2 3 5" xfId="996" xr:uid="{00000000-0005-0000-0000-00003A010000}"/>
    <cellStyle name="Обычный 6 2 2 2 2 2 3 5 2" xfId="2023" xr:uid="{00000000-0005-0000-0000-00003B010000}"/>
    <cellStyle name="Обычный 6 2 2 2 2 2 3 5 3" xfId="3050" xr:uid="{00000000-0005-0000-0000-00003C010000}"/>
    <cellStyle name="Обычный 6 2 2 2 2 2 3 6" xfId="1167" xr:uid="{00000000-0005-0000-0000-00003D010000}"/>
    <cellStyle name="Обычный 6 2 2 2 2 2 3 7" xfId="2194" xr:uid="{00000000-0005-0000-0000-00003E010000}"/>
    <cellStyle name="Обычный 6 2 2 2 2 2 4" xfId="307" xr:uid="{00000000-0005-0000-0000-00003F010000}"/>
    <cellStyle name="Обычный 6 2 2 2 2 2 4 2" xfId="822" xr:uid="{00000000-0005-0000-0000-000040010000}"/>
    <cellStyle name="Обычный 6 2 2 2 2 2 4 2 2" xfId="1850" xr:uid="{00000000-0005-0000-0000-000041010000}"/>
    <cellStyle name="Обычный 6 2 2 2 2 2 4 2 3" xfId="2877" xr:uid="{00000000-0005-0000-0000-000042010000}"/>
    <cellStyle name="Обычный 6 2 2 2 2 2 4 3" xfId="1337" xr:uid="{00000000-0005-0000-0000-000043010000}"/>
    <cellStyle name="Обычный 6 2 2 2 2 2 4 4" xfId="2364" xr:uid="{00000000-0005-0000-0000-000044010000}"/>
    <cellStyle name="Обычный 6 2 2 2 2 2 5" xfId="478" xr:uid="{00000000-0005-0000-0000-000045010000}"/>
    <cellStyle name="Обычный 6 2 2 2 2 2 5 2" xfId="1508" xr:uid="{00000000-0005-0000-0000-000046010000}"/>
    <cellStyle name="Обычный 6 2 2 2 2 2 5 3" xfId="2535" xr:uid="{00000000-0005-0000-0000-000047010000}"/>
    <cellStyle name="Обычный 6 2 2 2 2 2 6" xfId="651" xr:uid="{00000000-0005-0000-0000-000048010000}"/>
    <cellStyle name="Обычный 6 2 2 2 2 2 6 2" xfId="1679" xr:uid="{00000000-0005-0000-0000-000049010000}"/>
    <cellStyle name="Обычный 6 2 2 2 2 2 6 3" xfId="2706" xr:uid="{00000000-0005-0000-0000-00004A010000}"/>
    <cellStyle name="Обычный 6 2 2 2 2 2 7" xfId="994" xr:uid="{00000000-0005-0000-0000-00004B010000}"/>
    <cellStyle name="Обычный 6 2 2 2 2 2 7 2" xfId="2021" xr:uid="{00000000-0005-0000-0000-00004C010000}"/>
    <cellStyle name="Обычный 6 2 2 2 2 2 7 3" xfId="3048" xr:uid="{00000000-0005-0000-0000-00004D010000}"/>
    <cellStyle name="Обычный 6 2 2 2 2 2 8" xfId="1165" xr:uid="{00000000-0005-0000-0000-00004E010000}"/>
    <cellStyle name="Обычный 6 2 2 2 2 2 9" xfId="2192" xr:uid="{00000000-0005-0000-0000-00004F010000}"/>
    <cellStyle name="Обычный 6 2 2 2 2 3" xfId="136" xr:uid="{00000000-0005-0000-0000-000050010000}"/>
    <cellStyle name="Обычный 6 2 2 2 2 3 2" xfId="310" xr:uid="{00000000-0005-0000-0000-000051010000}"/>
    <cellStyle name="Обычный 6 2 2 2 2 3 2 2" xfId="825" xr:uid="{00000000-0005-0000-0000-000052010000}"/>
    <cellStyle name="Обычный 6 2 2 2 2 3 2 2 2" xfId="1853" xr:uid="{00000000-0005-0000-0000-000053010000}"/>
    <cellStyle name="Обычный 6 2 2 2 2 3 2 2 3" xfId="2880" xr:uid="{00000000-0005-0000-0000-000054010000}"/>
    <cellStyle name="Обычный 6 2 2 2 2 3 2 3" xfId="1340" xr:uid="{00000000-0005-0000-0000-000055010000}"/>
    <cellStyle name="Обычный 6 2 2 2 2 3 2 4" xfId="2367" xr:uid="{00000000-0005-0000-0000-000056010000}"/>
    <cellStyle name="Обычный 6 2 2 2 2 3 3" xfId="481" xr:uid="{00000000-0005-0000-0000-000057010000}"/>
    <cellStyle name="Обычный 6 2 2 2 2 3 3 2" xfId="1511" xr:uid="{00000000-0005-0000-0000-000058010000}"/>
    <cellStyle name="Обычный 6 2 2 2 2 3 3 3" xfId="2538" xr:uid="{00000000-0005-0000-0000-000059010000}"/>
    <cellStyle name="Обычный 6 2 2 2 2 3 4" xfId="654" xr:uid="{00000000-0005-0000-0000-00005A010000}"/>
    <cellStyle name="Обычный 6 2 2 2 2 3 4 2" xfId="1682" xr:uid="{00000000-0005-0000-0000-00005B010000}"/>
    <cellStyle name="Обычный 6 2 2 2 2 3 4 3" xfId="2709" xr:uid="{00000000-0005-0000-0000-00005C010000}"/>
    <cellStyle name="Обычный 6 2 2 2 2 3 5" xfId="997" xr:uid="{00000000-0005-0000-0000-00005D010000}"/>
    <cellStyle name="Обычный 6 2 2 2 2 3 5 2" xfId="2024" xr:uid="{00000000-0005-0000-0000-00005E010000}"/>
    <cellStyle name="Обычный 6 2 2 2 2 3 5 3" xfId="3051" xr:uid="{00000000-0005-0000-0000-00005F010000}"/>
    <cellStyle name="Обычный 6 2 2 2 2 3 6" xfId="1168" xr:uid="{00000000-0005-0000-0000-000060010000}"/>
    <cellStyle name="Обычный 6 2 2 2 2 3 7" xfId="2195" xr:uid="{00000000-0005-0000-0000-000061010000}"/>
    <cellStyle name="Обычный 6 2 2 2 2 4" xfId="137" xr:uid="{00000000-0005-0000-0000-000062010000}"/>
    <cellStyle name="Обычный 6 2 2 2 2 4 2" xfId="311" xr:uid="{00000000-0005-0000-0000-000063010000}"/>
    <cellStyle name="Обычный 6 2 2 2 2 4 2 2" xfId="826" xr:uid="{00000000-0005-0000-0000-000064010000}"/>
    <cellStyle name="Обычный 6 2 2 2 2 4 2 2 2" xfId="1854" xr:uid="{00000000-0005-0000-0000-000065010000}"/>
    <cellStyle name="Обычный 6 2 2 2 2 4 2 2 3" xfId="2881" xr:uid="{00000000-0005-0000-0000-000066010000}"/>
    <cellStyle name="Обычный 6 2 2 2 2 4 2 3" xfId="1341" xr:uid="{00000000-0005-0000-0000-000067010000}"/>
    <cellStyle name="Обычный 6 2 2 2 2 4 2 4" xfId="2368" xr:uid="{00000000-0005-0000-0000-000068010000}"/>
    <cellStyle name="Обычный 6 2 2 2 2 4 3" xfId="482" xr:uid="{00000000-0005-0000-0000-000069010000}"/>
    <cellStyle name="Обычный 6 2 2 2 2 4 3 2" xfId="1512" xr:uid="{00000000-0005-0000-0000-00006A010000}"/>
    <cellStyle name="Обычный 6 2 2 2 2 4 3 3" xfId="2539" xr:uid="{00000000-0005-0000-0000-00006B010000}"/>
    <cellStyle name="Обычный 6 2 2 2 2 4 4" xfId="655" xr:uid="{00000000-0005-0000-0000-00006C010000}"/>
    <cellStyle name="Обычный 6 2 2 2 2 4 4 2" xfId="1683" xr:uid="{00000000-0005-0000-0000-00006D010000}"/>
    <cellStyle name="Обычный 6 2 2 2 2 4 4 3" xfId="2710" xr:uid="{00000000-0005-0000-0000-00006E010000}"/>
    <cellStyle name="Обычный 6 2 2 2 2 4 5" xfId="998" xr:uid="{00000000-0005-0000-0000-00006F010000}"/>
    <cellStyle name="Обычный 6 2 2 2 2 4 5 2" xfId="2025" xr:uid="{00000000-0005-0000-0000-000070010000}"/>
    <cellStyle name="Обычный 6 2 2 2 2 4 5 3" xfId="3052" xr:uid="{00000000-0005-0000-0000-000071010000}"/>
    <cellStyle name="Обычный 6 2 2 2 2 4 6" xfId="1169" xr:uid="{00000000-0005-0000-0000-000072010000}"/>
    <cellStyle name="Обычный 6 2 2 2 2 4 7" xfId="2196" xr:uid="{00000000-0005-0000-0000-000073010000}"/>
    <cellStyle name="Обычный 6 2 2 2 2 5" xfId="303" xr:uid="{00000000-0005-0000-0000-000074010000}"/>
    <cellStyle name="Обычный 6 2 2 2 2 5 2" xfId="818" xr:uid="{00000000-0005-0000-0000-000075010000}"/>
    <cellStyle name="Обычный 6 2 2 2 2 5 2 2" xfId="1846" xr:uid="{00000000-0005-0000-0000-000076010000}"/>
    <cellStyle name="Обычный 6 2 2 2 2 5 2 3" xfId="2873" xr:uid="{00000000-0005-0000-0000-000077010000}"/>
    <cellStyle name="Обычный 6 2 2 2 2 5 3" xfId="1333" xr:uid="{00000000-0005-0000-0000-000078010000}"/>
    <cellStyle name="Обычный 6 2 2 2 2 5 4" xfId="2360" xr:uid="{00000000-0005-0000-0000-000079010000}"/>
    <cellStyle name="Обычный 6 2 2 2 2 6" xfId="474" xr:uid="{00000000-0005-0000-0000-00007A010000}"/>
    <cellStyle name="Обычный 6 2 2 2 2 6 2" xfId="1504" xr:uid="{00000000-0005-0000-0000-00007B010000}"/>
    <cellStyle name="Обычный 6 2 2 2 2 6 3" xfId="2531" xr:uid="{00000000-0005-0000-0000-00007C010000}"/>
    <cellStyle name="Обычный 6 2 2 2 2 7" xfId="647" xr:uid="{00000000-0005-0000-0000-00007D010000}"/>
    <cellStyle name="Обычный 6 2 2 2 2 7 2" xfId="1675" xr:uid="{00000000-0005-0000-0000-00007E010000}"/>
    <cellStyle name="Обычный 6 2 2 2 2 7 3" xfId="2702" xr:uid="{00000000-0005-0000-0000-00007F010000}"/>
    <cellStyle name="Обычный 6 2 2 2 2 8" xfId="990" xr:uid="{00000000-0005-0000-0000-000080010000}"/>
    <cellStyle name="Обычный 6 2 2 2 2 8 2" xfId="2017" xr:uid="{00000000-0005-0000-0000-000081010000}"/>
    <cellStyle name="Обычный 6 2 2 2 2 8 3" xfId="3044" xr:uid="{00000000-0005-0000-0000-000082010000}"/>
    <cellStyle name="Обычный 6 2 2 2 2 9" xfId="1161" xr:uid="{00000000-0005-0000-0000-000083010000}"/>
    <cellStyle name="Обычный 6 2 2 2 3" xfId="131" xr:uid="{00000000-0005-0000-0000-000084010000}"/>
    <cellStyle name="Обычный 6 2 2 2 3 10" xfId="3195" xr:uid="{00000000-0005-0000-0000-000085010000}"/>
    <cellStyle name="Обычный 6 2 2 2 3 2" xfId="138" xr:uid="{00000000-0005-0000-0000-000086010000}"/>
    <cellStyle name="Обычный 6 2 2 2 3 2 2" xfId="312" xr:uid="{00000000-0005-0000-0000-000087010000}"/>
    <cellStyle name="Обычный 6 2 2 2 3 2 2 2" xfId="827" xr:uid="{00000000-0005-0000-0000-000088010000}"/>
    <cellStyle name="Обычный 6 2 2 2 3 2 2 2 2" xfId="1855" xr:uid="{00000000-0005-0000-0000-000089010000}"/>
    <cellStyle name="Обычный 6 2 2 2 3 2 2 2 3" xfId="2882" xr:uid="{00000000-0005-0000-0000-00008A010000}"/>
    <cellStyle name="Обычный 6 2 2 2 3 2 2 2 4" xfId="3198" xr:uid="{00000000-0005-0000-0000-00008B010000}"/>
    <cellStyle name="Обычный 6 2 2 2 3 2 2 3" xfId="1342" xr:uid="{00000000-0005-0000-0000-00008C010000}"/>
    <cellStyle name="Обычный 6 2 2 2 3 2 2 4" xfId="2369" xr:uid="{00000000-0005-0000-0000-00008D010000}"/>
    <cellStyle name="Обычный 6 2 2 2 3 2 3" xfId="483" xr:uid="{00000000-0005-0000-0000-00008E010000}"/>
    <cellStyle name="Обычный 6 2 2 2 3 2 3 2" xfId="1513" xr:uid="{00000000-0005-0000-0000-00008F010000}"/>
    <cellStyle name="Обычный 6 2 2 2 3 2 3 3" xfId="2540" xr:uid="{00000000-0005-0000-0000-000090010000}"/>
    <cellStyle name="Обычный 6 2 2 2 3 2 4" xfId="656" xr:uid="{00000000-0005-0000-0000-000091010000}"/>
    <cellStyle name="Обычный 6 2 2 2 3 2 4 2" xfId="1684" xr:uid="{00000000-0005-0000-0000-000092010000}"/>
    <cellStyle name="Обычный 6 2 2 2 3 2 4 3" xfId="2711" xr:uid="{00000000-0005-0000-0000-000093010000}"/>
    <cellStyle name="Обычный 6 2 2 2 3 2 5" xfId="999" xr:uid="{00000000-0005-0000-0000-000094010000}"/>
    <cellStyle name="Обычный 6 2 2 2 3 2 5 2" xfId="2026" xr:uid="{00000000-0005-0000-0000-000095010000}"/>
    <cellStyle name="Обычный 6 2 2 2 3 2 5 3" xfId="3053" xr:uid="{00000000-0005-0000-0000-000096010000}"/>
    <cellStyle name="Обычный 6 2 2 2 3 2 6" xfId="1170" xr:uid="{00000000-0005-0000-0000-000097010000}"/>
    <cellStyle name="Обычный 6 2 2 2 3 2 7" xfId="2197" xr:uid="{00000000-0005-0000-0000-000098010000}"/>
    <cellStyle name="Обычный 6 2 2 2 3 3" xfId="139" xr:uid="{00000000-0005-0000-0000-000099010000}"/>
    <cellStyle name="Обычный 6 2 2 2 3 3 2" xfId="313" xr:uid="{00000000-0005-0000-0000-00009A010000}"/>
    <cellStyle name="Обычный 6 2 2 2 3 3 2 2" xfId="828" xr:uid="{00000000-0005-0000-0000-00009B010000}"/>
    <cellStyle name="Обычный 6 2 2 2 3 3 2 2 2" xfId="1856" xr:uid="{00000000-0005-0000-0000-00009C010000}"/>
    <cellStyle name="Обычный 6 2 2 2 3 3 2 2 3" xfId="2883" xr:uid="{00000000-0005-0000-0000-00009D010000}"/>
    <cellStyle name="Обычный 6 2 2 2 3 3 2 3" xfId="1343" xr:uid="{00000000-0005-0000-0000-00009E010000}"/>
    <cellStyle name="Обычный 6 2 2 2 3 3 2 4" xfId="2370" xr:uid="{00000000-0005-0000-0000-00009F010000}"/>
    <cellStyle name="Обычный 6 2 2 2 3 3 3" xfId="484" xr:uid="{00000000-0005-0000-0000-0000A0010000}"/>
    <cellStyle name="Обычный 6 2 2 2 3 3 3 2" xfId="1514" xr:uid="{00000000-0005-0000-0000-0000A1010000}"/>
    <cellStyle name="Обычный 6 2 2 2 3 3 3 3" xfId="2541" xr:uid="{00000000-0005-0000-0000-0000A2010000}"/>
    <cellStyle name="Обычный 6 2 2 2 3 3 4" xfId="657" xr:uid="{00000000-0005-0000-0000-0000A3010000}"/>
    <cellStyle name="Обычный 6 2 2 2 3 3 4 2" xfId="1685" xr:uid="{00000000-0005-0000-0000-0000A4010000}"/>
    <cellStyle name="Обычный 6 2 2 2 3 3 4 3" xfId="2712" xr:uid="{00000000-0005-0000-0000-0000A5010000}"/>
    <cellStyle name="Обычный 6 2 2 2 3 3 5" xfId="1000" xr:uid="{00000000-0005-0000-0000-0000A6010000}"/>
    <cellStyle name="Обычный 6 2 2 2 3 3 5 2" xfId="2027" xr:uid="{00000000-0005-0000-0000-0000A7010000}"/>
    <cellStyle name="Обычный 6 2 2 2 3 3 5 3" xfId="3054" xr:uid="{00000000-0005-0000-0000-0000A8010000}"/>
    <cellStyle name="Обычный 6 2 2 2 3 3 6" xfId="1171" xr:uid="{00000000-0005-0000-0000-0000A9010000}"/>
    <cellStyle name="Обычный 6 2 2 2 3 3 7" xfId="2198" xr:uid="{00000000-0005-0000-0000-0000AA010000}"/>
    <cellStyle name="Обычный 6 2 2 2 3 4" xfId="305" xr:uid="{00000000-0005-0000-0000-0000AB010000}"/>
    <cellStyle name="Обычный 6 2 2 2 3 4 2" xfId="820" xr:uid="{00000000-0005-0000-0000-0000AC010000}"/>
    <cellStyle name="Обычный 6 2 2 2 3 4 2 2" xfId="1848" xr:uid="{00000000-0005-0000-0000-0000AD010000}"/>
    <cellStyle name="Обычный 6 2 2 2 3 4 2 3" xfId="2875" xr:uid="{00000000-0005-0000-0000-0000AE010000}"/>
    <cellStyle name="Обычный 6 2 2 2 3 4 3" xfId="1335" xr:uid="{00000000-0005-0000-0000-0000AF010000}"/>
    <cellStyle name="Обычный 6 2 2 2 3 4 4" xfId="2362" xr:uid="{00000000-0005-0000-0000-0000B0010000}"/>
    <cellStyle name="Обычный 6 2 2 2 3 5" xfId="476" xr:uid="{00000000-0005-0000-0000-0000B1010000}"/>
    <cellStyle name="Обычный 6 2 2 2 3 5 2" xfId="1506" xr:uid="{00000000-0005-0000-0000-0000B2010000}"/>
    <cellStyle name="Обычный 6 2 2 2 3 5 3" xfId="2533" xr:uid="{00000000-0005-0000-0000-0000B3010000}"/>
    <cellStyle name="Обычный 6 2 2 2 3 6" xfId="649" xr:uid="{00000000-0005-0000-0000-0000B4010000}"/>
    <cellStyle name="Обычный 6 2 2 2 3 6 2" xfId="1677" xr:uid="{00000000-0005-0000-0000-0000B5010000}"/>
    <cellStyle name="Обычный 6 2 2 2 3 6 3" xfId="2704" xr:uid="{00000000-0005-0000-0000-0000B6010000}"/>
    <cellStyle name="Обычный 6 2 2 2 3 7" xfId="992" xr:uid="{00000000-0005-0000-0000-0000B7010000}"/>
    <cellStyle name="Обычный 6 2 2 2 3 7 2" xfId="2019" xr:uid="{00000000-0005-0000-0000-0000B8010000}"/>
    <cellStyle name="Обычный 6 2 2 2 3 7 3" xfId="3046" xr:uid="{00000000-0005-0000-0000-0000B9010000}"/>
    <cellStyle name="Обычный 6 2 2 2 3 8" xfId="1163" xr:uid="{00000000-0005-0000-0000-0000BA010000}"/>
    <cellStyle name="Обычный 6 2 2 2 3 9" xfId="2190" xr:uid="{00000000-0005-0000-0000-0000BB010000}"/>
    <cellStyle name="Обычный 6 2 2 2 4" xfId="140" xr:uid="{00000000-0005-0000-0000-0000BC010000}"/>
    <cellStyle name="Обычный 6 2 2 2 4 2" xfId="314" xr:uid="{00000000-0005-0000-0000-0000BD010000}"/>
    <cellStyle name="Обычный 6 2 2 2 4 2 2" xfId="829" xr:uid="{00000000-0005-0000-0000-0000BE010000}"/>
    <cellStyle name="Обычный 6 2 2 2 4 2 2 2" xfId="1857" xr:uid="{00000000-0005-0000-0000-0000BF010000}"/>
    <cellStyle name="Обычный 6 2 2 2 4 2 2 3" xfId="2884" xr:uid="{00000000-0005-0000-0000-0000C0010000}"/>
    <cellStyle name="Обычный 6 2 2 2 4 2 3" xfId="1344" xr:uid="{00000000-0005-0000-0000-0000C1010000}"/>
    <cellStyle name="Обычный 6 2 2 2 4 2 4" xfId="2371" xr:uid="{00000000-0005-0000-0000-0000C2010000}"/>
    <cellStyle name="Обычный 6 2 2 2 4 3" xfId="485" xr:uid="{00000000-0005-0000-0000-0000C3010000}"/>
    <cellStyle name="Обычный 6 2 2 2 4 3 2" xfId="1515" xr:uid="{00000000-0005-0000-0000-0000C4010000}"/>
    <cellStyle name="Обычный 6 2 2 2 4 3 3" xfId="2542" xr:uid="{00000000-0005-0000-0000-0000C5010000}"/>
    <cellStyle name="Обычный 6 2 2 2 4 4" xfId="658" xr:uid="{00000000-0005-0000-0000-0000C6010000}"/>
    <cellStyle name="Обычный 6 2 2 2 4 4 2" xfId="1686" xr:uid="{00000000-0005-0000-0000-0000C7010000}"/>
    <cellStyle name="Обычный 6 2 2 2 4 4 3" xfId="2713" xr:uid="{00000000-0005-0000-0000-0000C8010000}"/>
    <cellStyle name="Обычный 6 2 2 2 4 5" xfId="1001" xr:uid="{00000000-0005-0000-0000-0000C9010000}"/>
    <cellStyle name="Обычный 6 2 2 2 4 5 2" xfId="2028" xr:uid="{00000000-0005-0000-0000-0000CA010000}"/>
    <cellStyle name="Обычный 6 2 2 2 4 5 3" xfId="3055" xr:uid="{00000000-0005-0000-0000-0000CB010000}"/>
    <cellStyle name="Обычный 6 2 2 2 4 6" xfId="1172" xr:uid="{00000000-0005-0000-0000-0000CC010000}"/>
    <cellStyle name="Обычный 6 2 2 2 4 7" xfId="2199" xr:uid="{00000000-0005-0000-0000-0000CD010000}"/>
    <cellStyle name="Обычный 6 2 2 2 5" xfId="141" xr:uid="{00000000-0005-0000-0000-0000CE010000}"/>
    <cellStyle name="Обычный 6 2 2 2 5 2" xfId="315" xr:uid="{00000000-0005-0000-0000-0000CF010000}"/>
    <cellStyle name="Обычный 6 2 2 2 5 2 2" xfId="830" xr:uid="{00000000-0005-0000-0000-0000D0010000}"/>
    <cellStyle name="Обычный 6 2 2 2 5 2 2 2" xfId="1858" xr:uid="{00000000-0005-0000-0000-0000D1010000}"/>
    <cellStyle name="Обычный 6 2 2 2 5 2 2 3" xfId="2885" xr:uid="{00000000-0005-0000-0000-0000D2010000}"/>
    <cellStyle name="Обычный 6 2 2 2 5 2 3" xfId="1345" xr:uid="{00000000-0005-0000-0000-0000D3010000}"/>
    <cellStyle name="Обычный 6 2 2 2 5 2 4" xfId="2372" xr:uid="{00000000-0005-0000-0000-0000D4010000}"/>
    <cellStyle name="Обычный 6 2 2 2 5 3" xfId="486" xr:uid="{00000000-0005-0000-0000-0000D5010000}"/>
    <cellStyle name="Обычный 6 2 2 2 5 3 2" xfId="1516" xr:uid="{00000000-0005-0000-0000-0000D6010000}"/>
    <cellStyle name="Обычный 6 2 2 2 5 3 3" xfId="2543" xr:uid="{00000000-0005-0000-0000-0000D7010000}"/>
    <cellStyle name="Обычный 6 2 2 2 5 4" xfId="659" xr:uid="{00000000-0005-0000-0000-0000D8010000}"/>
    <cellStyle name="Обычный 6 2 2 2 5 4 2" xfId="1687" xr:uid="{00000000-0005-0000-0000-0000D9010000}"/>
    <cellStyle name="Обычный 6 2 2 2 5 4 3" xfId="2714" xr:uid="{00000000-0005-0000-0000-0000DA010000}"/>
    <cellStyle name="Обычный 6 2 2 2 5 5" xfId="1002" xr:uid="{00000000-0005-0000-0000-0000DB010000}"/>
    <cellStyle name="Обычный 6 2 2 2 5 5 2" xfId="2029" xr:uid="{00000000-0005-0000-0000-0000DC010000}"/>
    <cellStyle name="Обычный 6 2 2 2 5 5 3" xfId="3056" xr:uid="{00000000-0005-0000-0000-0000DD010000}"/>
    <cellStyle name="Обычный 6 2 2 2 5 6" xfId="1173" xr:uid="{00000000-0005-0000-0000-0000DE010000}"/>
    <cellStyle name="Обычный 6 2 2 2 5 7" xfId="2200" xr:uid="{00000000-0005-0000-0000-0000DF010000}"/>
    <cellStyle name="Обычный 6 2 2 2 6" xfId="286" xr:uid="{00000000-0005-0000-0000-0000E0010000}"/>
    <cellStyle name="Обычный 6 2 2 2 6 2" xfId="801" xr:uid="{00000000-0005-0000-0000-0000E1010000}"/>
    <cellStyle name="Обычный 6 2 2 2 6 2 2" xfId="1829" xr:uid="{00000000-0005-0000-0000-0000E2010000}"/>
    <cellStyle name="Обычный 6 2 2 2 6 2 3" xfId="2856" xr:uid="{00000000-0005-0000-0000-0000E3010000}"/>
    <cellStyle name="Обычный 6 2 2 2 6 3" xfId="1316" xr:uid="{00000000-0005-0000-0000-0000E4010000}"/>
    <cellStyle name="Обычный 6 2 2 2 6 4" xfId="2343" xr:uid="{00000000-0005-0000-0000-0000E5010000}"/>
    <cellStyle name="Обычный 6 2 2 2 7" xfId="457" xr:uid="{00000000-0005-0000-0000-0000E6010000}"/>
    <cellStyle name="Обычный 6 2 2 2 7 2" xfId="1487" xr:uid="{00000000-0005-0000-0000-0000E7010000}"/>
    <cellStyle name="Обычный 6 2 2 2 7 3" xfId="2514" xr:uid="{00000000-0005-0000-0000-0000E8010000}"/>
    <cellStyle name="Обычный 6 2 2 2 8" xfId="630" xr:uid="{00000000-0005-0000-0000-0000E9010000}"/>
    <cellStyle name="Обычный 6 2 2 2 8 2" xfId="1658" xr:uid="{00000000-0005-0000-0000-0000EA010000}"/>
    <cellStyle name="Обычный 6 2 2 2 8 3" xfId="2685" xr:uid="{00000000-0005-0000-0000-0000EB010000}"/>
    <cellStyle name="Обычный 6 2 2 2 9" xfId="973" xr:uid="{00000000-0005-0000-0000-0000EC010000}"/>
    <cellStyle name="Обычный 6 2 2 2 9 2" xfId="2000" xr:uid="{00000000-0005-0000-0000-0000ED010000}"/>
    <cellStyle name="Обычный 6 2 2 2 9 3" xfId="3027" xr:uid="{00000000-0005-0000-0000-0000EE010000}"/>
    <cellStyle name="Обычный 6 2 2 3" xfId="124" xr:uid="{00000000-0005-0000-0000-0000EF010000}"/>
    <cellStyle name="Обычный 6 2 2 3 10" xfId="2183" xr:uid="{00000000-0005-0000-0000-0000F0010000}"/>
    <cellStyle name="Обычный 6 2 2 3 2" xfId="142" xr:uid="{00000000-0005-0000-0000-0000F1010000}"/>
    <cellStyle name="Обычный 6 2 2 3 2 10" xfId="3197" xr:uid="{00000000-0005-0000-0000-0000F2010000}"/>
    <cellStyle name="Обычный 6 2 2 3 2 2" xfId="143" xr:uid="{00000000-0005-0000-0000-0000F3010000}"/>
    <cellStyle name="Обычный 6 2 2 3 2 2 2" xfId="317" xr:uid="{00000000-0005-0000-0000-0000F4010000}"/>
    <cellStyle name="Обычный 6 2 2 3 2 2 2 2" xfId="832" xr:uid="{00000000-0005-0000-0000-0000F5010000}"/>
    <cellStyle name="Обычный 6 2 2 3 2 2 2 2 2" xfId="1860" xr:uid="{00000000-0005-0000-0000-0000F6010000}"/>
    <cellStyle name="Обычный 6 2 2 3 2 2 2 2 3" xfId="2887" xr:uid="{00000000-0005-0000-0000-0000F7010000}"/>
    <cellStyle name="Обычный 6 2 2 3 2 2 2 3" xfId="1347" xr:uid="{00000000-0005-0000-0000-0000F8010000}"/>
    <cellStyle name="Обычный 6 2 2 3 2 2 2 4" xfId="2374" xr:uid="{00000000-0005-0000-0000-0000F9010000}"/>
    <cellStyle name="Обычный 6 2 2 3 2 2 3" xfId="488" xr:uid="{00000000-0005-0000-0000-0000FA010000}"/>
    <cellStyle name="Обычный 6 2 2 3 2 2 3 2" xfId="1518" xr:uid="{00000000-0005-0000-0000-0000FB010000}"/>
    <cellStyle name="Обычный 6 2 2 3 2 2 3 3" xfId="2545" xr:uid="{00000000-0005-0000-0000-0000FC010000}"/>
    <cellStyle name="Обычный 6 2 2 3 2 2 4" xfId="661" xr:uid="{00000000-0005-0000-0000-0000FD010000}"/>
    <cellStyle name="Обычный 6 2 2 3 2 2 4 2" xfId="1689" xr:uid="{00000000-0005-0000-0000-0000FE010000}"/>
    <cellStyle name="Обычный 6 2 2 3 2 2 4 3" xfId="2716" xr:uid="{00000000-0005-0000-0000-0000FF010000}"/>
    <cellStyle name="Обычный 6 2 2 3 2 2 5" xfId="1004" xr:uid="{00000000-0005-0000-0000-000000020000}"/>
    <cellStyle name="Обычный 6 2 2 3 2 2 5 2" xfId="2031" xr:uid="{00000000-0005-0000-0000-000001020000}"/>
    <cellStyle name="Обычный 6 2 2 3 2 2 5 3" xfId="3058" xr:uid="{00000000-0005-0000-0000-000002020000}"/>
    <cellStyle name="Обычный 6 2 2 3 2 2 6" xfId="1175" xr:uid="{00000000-0005-0000-0000-000003020000}"/>
    <cellStyle name="Обычный 6 2 2 3 2 2 7" xfId="2202" xr:uid="{00000000-0005-0000-0000-000004020000}"/>
    <cellStyle name="Обычный 6 2 2 3 2 3" xfId="144" xr:uid="{00000000-0005-0000-0000-000005020000}"/>
    <cellStyle name="Обычный 6 2 2 3 2 3 2" xfId="318" xr:uid="{00000000-0005-0000-0000-000006020000}"/>
    <cellStyle name="Обычный 6 2 2 3 2 3 2 2" xfId="833" xr:uid="{00000000-0005-0000-0000-000007020000}"/>
    <cellStyle name="Обычный 6 2 2 3 2 3 2 2 2" xfId="1861" xr:uid="{00000000-0005-0000-0000-000008020000}"/>
    <cellStyle name="Обычный 6 2 2 3 2 3 2 2 3" xfId="2888" xr:uid="{00000000-0005-0000-0000-000009020000}"/>
    <cellStyle name="Обычный 6 2 2 3 2 3 2 3" xfId="1348" xr:uid="{00000000-0005-0000-0000-00000A020000}"/>
    <cellStyle name="Обычный 6 2 2 3 2 3 2 4" xfId="2375" xr:uid="{00000000-0005-0000-0000-00000B020000}"/>
    <cellStyle name="Обычный 6 2 2 3 2 3 3" xfId="489" xr:uid="{00000000-0005-0000-0000-00000C020000}"/>
    <cellStyle name="Обычный 6 2 2 3 2 3 3 2" xfId="1519" xr:uid="{00000000-0005-0000-0000-00000D020000}"/>
    <cellStyle name="Обычный 6 2 2 3 2 3 3 3" xfId="2546" xr:uid="{00000000-0005-0000-0000-00000E020000}"/>
    <cellStyle name="Обычный 6 2 2 3 2 3 4" xfId="662" xr:uid="{00000000-0005-0000-0000-00000F020000}"/>
    <cellStyle name="Обычный 6 2 2 3 2 3 4 2" xfId="1690" xr:uid="{00000000-0005-0000-0000-000010020000}"/>
    <cellStyle name="Обычный 6 2 2 3 2 3 4 3" xfId="2717" xr:uid="{00000000-0005-0000-0000-000011020000}"/>
    <cellStyle name="Обычный 6 2 2 3 2 3 5" xfId="1005" xr:uid="{00000000-0005-0000-0000-000012020000}"/>
    <cellStyle name="Обычный 6 2 2 3 2 3 5 2" xfId="2032" xr:uid="{00000000-0005-0000-0000-000013020000}"/>
    <cellStyle name="Обычный 6 2 2 3 2 3 5 3" xfId="3059" xr:uid="{00000000-0005-0000-0000-000014020000}"/>
    <cellStyle name="Обычный 6 2 2 3 2 3 6" xfId="1176" xr:uid="{00000000-0005-0000-0000-000015020000}"/>
    <cellStyle name="Обычный 6 2 2 3 2 3 7" xfId="2203" xr:uid="{00000000-0005-0000-0000-000016020000}"/>
    <cellStyle name="Обычный 6 2 2 3 2 4" xfId="316" xr:uid="{00000000-0005-0000-0000-000017020000}"/>
    <cellStyle name="Обычный 6 2 2 3 2 4 2" xfId="831" xr:uid="{00000000-0005-0000-0000-000018020000}"/>
    <cellStyle name="Обычный 6 2 2 3 2 4 2 2" xfId="1859" xr:uid="{00000000-0005-0000-0000-000019020000}"/>
    <cellStyle name="Обычный 6 2 2 3 2 4 2 3" xfId="2886" xr:uid="{00000000-0005-0000-0000-00001A020000}"/>
    <cellStyle name="Обычный 6 2 2 3 2 4 3" xfId="1346" xr:uid="{00000000-0005-0000-0000-00001B020000}"/>
    <cellStyle name="Обычный 6 2 2 3 2 4 4" xfId="2373" xr:uid="{00000000-0005-0000-0000-00001C020000}"/>
    <cellStyle name="Обычный 6 2 2 3 2 5" xfId="487" xr:uid="{00000000-0005-0000-0000-00001D020000}"/>
    <cellStyle name="Обычный 6 2 2 3 2 5 2" xfId="1517" xr:uid="{00000000-0005-0000-0000-00001E020000}"/>
    <cellStyle name="Обычный 6 2 2 3 2 5 3" xfId="2544" xr:uid="{00000000-0005-0000-0000-00001F020000}"/>
    <cellStyle name="Обычный 6 2 2 3 2 6" xfId="660" xr:uid="{00000000-0005-0000-0000-000020020000}"/>
    <cellStyle name="Обычный 6 2 2 3 2 6 2" xfId="1688" xr:uid="{00000000-0005-0000-0000-000021020000}"/>
    <cellStyle name="Обычный 6 2 2 3 2 6 3" xfId="2715" xr:uid="{00000000-0005-0000-0000-000022020000}"/>
    <cellStyle name="Обычный 6 2 2 3 2 7" xfId="1003" xr:uid="{00000000-0005-0000-0000-000023020000}"/>
    <cellStyle name="Обычный 6 2 2 3 2 7 2" xfId="2030" xr:uid="{00000000-0005-0000-0000-000024020000}"/>
    <cellStyle name="Обычный 6 2 2 3 2 7 3" xfId="3057" xr:uid="{00000000-0005-0000-0000-000025020000}"/>
    <cellStyle name="Обычный 6 2 2 3 2 8" xfId="1174" xr:uid="{00000000-0005-0000-0000-000026020000}"/>
    <cellStyle name="Обычный 6 2 2 3 2 9" xfId="2201" xr:uid="{00000000-0005-0000-0000-000027020000}"/>
    <cellStyle name="Обычный 6 2 2 3 3" xfId="145" xr:uid="{00000000-0005-0000-0000-000028020000}"/>
    <cellStyle name="Обычный 6 2 2 3 3 2" xfId="319" xr:uid="{00000000-0005-0000-0000-000029020000}"/>
    <cellStyle name="Обычный 6 2 2 3 3 2 2" xfId="834" xr:uid="{00000000-0005-0000-0000-00002A020000}"/>
    <cellStyle name="Обычный 6 2 2 3 3 2 2 2" xfId="1862" xr:uid="{00000000-0005-0000-0000-00002B020000}"/>
    <cellStyle name="Обычный 6 2 2 3 3 2 2 3" xfId="2889" xr:uid="{00000000-0005-0000-0000-00002C020000}"/>
    <cellStyle name="Обычный 6 2 2 3 3 2 3" xfId="1349" xr:uid="{00000000-0005-0000-0000-00002D020000}"/>
    <cellStyle name="Обычный 6 2 2 3 3 2 4" xfId="2376" xr:uid="{00000000-0005-0000-0000-00002E020000}"/>
    <cellStyle name="Обычный 6 2 2 3 3 3" xfId="490" xr:uid="{00000000-0005-0000-0000-00002F020000}"/>
    <cellStyle name="Обычный 6 2 2 3 3 3 2" xfId="1520" xr:uid="{00000000-0005-0000-0000-000030020000}"/>
    <cellStyle name="Обычный 6 2 2 3 3 3 3" xfId="2547" xr:uid="{00000000-0005-0000-0000-000031020000}"/>
    <cellStyle name="Обычный 6 2 2 3 3 4" xfId="663" xr:uid="{00000000-0005-0000-0000-000032020000}"/>
    <cellStyle name="Обычный 6 2 2 3 3 4 2" xfId="1691" xr:uid="{00000000-0005-0000-0000-000033020000}"/>
    <cellStyle name="Обычный 6 2 2 3 3 4 3" xfId="2718" xr:uid="{00000000-0005-0000-0000-000034020000}"/>
    <cellStyle name="Обычный 6 2 2 3 3 5" xfId="1006" xr:uid="{00000000-0005-0000-0000-000035020000}"/>
    <cellStyle name="Обычный 6 2 2 3 3 5 2" xfId="2033" xr:uid="{00000000-0005-0000-0000-000036020000}"/>
    <cellStyle name="Обычный 6 2 2 3 3 5 3" xfId="3060" xr:uid="{00000000-0005-0000-0000-000037020000}"/>
    <cellStyle name="Обычный 6 2 2 3 3 6" xfId="1177" xr:uid="{00000000-0005-0000-0000-000038020000}"/>
    <cellStyle name="Обычный 6 2 2 3 3 7" xfId="2204" xr:uid="{00000000-0005-0000-0000-000039020000}"/>
    <cellStyle name="Обычный 6 2 2 3 4" xfId="146" xr:uid="{00000000-0005-0000-0000-00003A020000}"/>
    <cellStyle name="Обычный 6 2 2 3 4 2" xfId="320" xr:uid="{00000000-0005-0000-0000-00003B020000}"/>
    <cellStyle name="Обычный 6 2 2 3 4 2 2" xfId="835" xr:uid="{00000000-0005-0000-0000-00003C020000}"/>
    <cellStyle name="Обычный 6 2 2 3 4 2 2 2" xfId="1863" xr:uid="{00000000-0005-0000-0000-00003D020000}"/>
    <cellStyle name="Обычный 6 2 2 3 4 2 2 3" xfId="2890" xr:uid="{00000000-0005-0000-0000-00003E020000}"/>
    <cellStyle name="Обычный 6 2 2 3 4 2 3" xfId="1350" xr:uid="{00000000-0005-0000-0000-00003F020000}"/>
    <cellStyle name="Обычный 6 2 2 3 4 2 4" xfId="2377" xr:uid="{00000000-0005-0000-0000-000040020000}"/>
    <cellStyle name="Обычный 6 2 2 3 4 3" xfId="491" xr:uid="{00000000-0005-0000-0000-000041020000}"/>
    <cellStyle name="Обычный 6 2 2 3 4 3 2" xfId="1521" xr:uid="{00000000-0005-0000-0000-000042020000}"/>
    <cellStyle name="Обычный 6 2 2 3 4 3 3" xfId="2548" xr:uid="{00000000-0005-0000-0000-000043020000}"/>
    <cellStyle name="Обычный 6 2 2 3 4 4" xfId="664" xr:uid="{00000000-0005-0000-0000-000044020000}"/>
    <cellStyle name="Обычный 6 2 2 3 4 4 2" xfId="1692" xr:uid="{00000000-0005-0000-0000-000045020000}"/>
    <cellStyle name="Обычный 6 2 2 3 4 4 3" xfId="2719" xr:uid="{00000000-0005-0000-0000-000046020000}"/>
    <cellStyle name="Обычный 6 2 2 3 4 5" xfId="1007" xr:uid="{00000000-0005-0000-0000-000047020000}"/>
    <cellStyle name="Обычный 6 2 2 3 4 5 2" xfId="2034" xr:uid="{00000000-0005-0000-0000-000048020000}"/>
    <cellStyle name="Обычный 6 2 2 3 4 5 3" xfId="3061" xr:uid="{00000000-0005-0000-0000-000049020000}"/>
    <cellStyle name="Обычный 6 2 2 3 4 6" xfId="1178" xr:uid="{00000000-0005-0000-0000-00004A020000}"/>
    <cellStyle name="Обычный 6 2 2 3 4 7" xfId="2205" xr:uid="{00000000-0005-0000-0000-00004B020000}"/>
    <cellStyle name="Обычный 6 2 2 3 5" xfId="298" xr:uid="{00000000-0005-0000-0000-00004C020000}"/>
    <cellStyle name="Обычный 6 2 2 3 5 2" xfId="813" xr:uid="{00000000-0005-0000-0000-00004D020000}"/>
    <cellStyle name="Обычный 6 2 2 3 5 2 2" xfId="1841" xr:uid="{00000000-0005-0000-0000-00004E020000}"/>
    <cellStyle name="Обычный 6 2 2 3 5 2 3" xfId="2868" xr:uid="{00000000-0005-0000-0000-00004F020000}"/>
    <cellStyle name="Обычный 6 2 2 3 5 3" xfId="1328" xr:uid="{00000000-0005-0000-0000-000050020000}"/>
    <cellStyle name="Обычный 6 2 2 3 5 4" xfId="2355" xr:uid="{00000000-0005-0000-0000-000051020000}"/>
    <cellStyle name="Обычный 6 2 2 3 6" xfId="469" xr:uid="{00000000-0005-0000-0000-000052020000}"/>
    <cellStyle name="Обычный 6 2 2 3 6 2" xfId="1499" xr:uid="{00000000-0005-0000-0000-000053020000}"/>
    <cellStyle name="Обычный 6 2 2 3 6 3" xfId="2526" xr:uid="{00000000-0005-0000-0000-000054020000}"/>
    <cellStyle name="Обычный 6 2 2 3 7" xfId="642" xr:uid="{00000000-0005-0000-0000-000055020000}"/>
    <cellStyle name="Обычный 6 2 2 3 7 2" xfId="1670" xr:uid="{00000000-0005-0000-0000-000056020000}"/>
    <cellStyle name="Обычный 6 2 2 3 7 3" xfId="2697" xr:uid="{00000000-0005-0000-0000-000057020000}"/>
    <cellStyle name="Обычный 6 2 2 3 8" xfId="985" xr:uid="{00000000-0005-0000-0000-000058020000}"/>
    <cellStyle name="Обычный 6 2 2 3 8 2" xfId="2012" xr:uid="{00000000-0005-0000-0000-000059020000}"/>
    <cellStyle name="Обычный 6 2 2 3 8 3" xfId="3039" xr:uid="{00000000-0005-0000-0000-00005A020000}"/>
    <cellStyle name="Обычный 6 2 2 3 9" xfId="1156" xr:uid="{00000000-0005-0000-0000-00005B020000}"/>
    <cellStyle name="Обычный 6 2 2 4" xfId="117" xr:uid="{00000000-0005-0000-0000-00005C020000}"/>
    <cellStyle name="Обычный 6 2 2 4 10" xfId="2176" xr:uid="{00000000-0005-0000-0000-00005D020000}"/>
    <cellStyle name="Обычный 6 2 2 4 2" xfId="147" xr:uid="{00000000-0005-0000-0000-00005E020000}"/>
    <cellStyle name="Обычный 6 2 2 4 2 2" xfId="148" xr:uid="{00000000-0005-0000-0000-00005F020000}"/>
    <cellStyle name="Обычный 6 2 2 4 2 2 2" xfId="322" xr:uid="{00000000-0005-0000-0000-000060020000}"/>
    <cellStyle name="Обычный 6 2 2 4 2 2 2 2" xfId="837" xr:uid="{00000000-0005-0000-0000-000061020000}"/>
    <cellStyle name="Обычный 6 2 2 4 2 2 2 2 2" xfId="1865" xr:uid="{00000000-0005-0000-0000-000062020000}"/>
    <cellStyle name="Обычный 6 2 2 4 2 2 2 2 3" xfId="2892" xr:uid="{00000000-0005-0000-0000-000063020000}"/>
    <cellStyle name="Обычный 6 2 2 4 2 2 2 3" xfId="1352" xr:uid="{00000000-0005-0000-0000-000064020000}"/>
    <cellStyle name="Обычный 6 2 2 4 2 2 2 4" xfId="2379" xr:uid="{00000000-0005-0000-0000-000065020000}"/>
    <cellStyle name="Обычный 6 2 2 4 2 2 3" xfId="493" xr:uid="{00000000-0005-0000-0000-000066020000}"/>
    <cellStyle name="Обычный 6 2 2 4 2 2 3 2" xfId="1523" xr:uid="{00000000-0005-0000-0000-000067020000}"/>
    <cellStyle name="Обычный 6 2 2 4 2 2 3 3" xfId="2550" xr:uid="{00000000-0005-0000-0000-000068020000}"/>
    <cellStyle name="Обычный 6 2 2 4 2 2 4" xfId="666" xr:uid="{00000000-0005-0000-0000-000069020000}"/>
    <cellStyle name="Обычный 6 2 2 4 2 2 4 2" xfId="1694" xr:uid="{00000000-0005-0000-0000-00006A020000}"/>
    <cellStyle name="Обычный 6 2 2 4 2 2 4 3" xfId="2721" xr:uid="{00000000-0005-0000-0000-00006B020000}"/>
    <cellStyle name="Обычный 6 2 2 4 2 2 5" xfId="1009" xr:uid="{00000000-0005-0000-0000-00006C020000}"/>
    <cellStyle name="Обычный 6 2 2 4 2 2 5 2" xfId="2036" xr:uid="{00000000-0005-0000-0000-00006D020000}"/>
    <cellStyle name="Обычный 6 2 2 4 2 2 5 3" xfId="3063" xr:uid="{00000000-0005-0000-0000-00006E020000}"/>
    <cellStyle name="Обычный 6 2 2 4 2 2 6" xfId="1180" xr:uid="{00000000-0005-0000-0000-00006F020000}"/>
    <cellStyle name="Обычный 6 2 2 4 2 2 7" xfId="2207" xr:uid="{00000000-0005-0000-0000-000070020000}"/>
    <cellStyle name="Обычный 6 2 2 4 2 3" xfId="149" xr:uid="{00000000-0005-0000-0000-000071020000}"/>
    <cellStyle name="Обычный 6 2 2 4 2 3 2" xfId="323" xr:uid="{00000000-0005-0000-0000-000072020000}"/>
    <cellStyle name="Обычный 6 2 2 4 2 3 2 2" xfId="838" xr:uid="{00000000-0005-0000-0000-000073020000}"/>
    <cellStyle name="Обычный 6 2 2 4 2 3 2 2 2" xfId="1866" xr:uid="{00000000-0005-0000-0000-000074020000}"/>
    <cellStyle name="Обычный 6 2 2 4 2 3 2 2 3" xfId="2893" xr:uid="{00000000-0005-0000-0000-000075020000}"/>
    <cellStyle name="Обычный 6 2 2 4 2 3 2 3" xfId="1353" xr:uid="{00000000-0005-0000-0000-000076020000}"/>
    <cellStyle name="Обычный 6 2 2 4 2 3 2 4" xfId="2380" xr:uid="{00000000-0005-0000-0000-000077020000}"/>
    <cellStyle name="Обычный 6 2 2 4 2 3 3" xfId="494" xr:uid="{00000000-0005-0000-0000-000078020000}"/>
    <cellStyle name="Обычный 6 2 2 4 2 3 3 2" xfId="1524" xr:uid="{00000000-0005-0000-0000-000079020000}"/>
    <cellStyle name="Обычный 6 2 2 4 2 3 3 3" xfId="2551" xr:uid="{00000000-0005-0000-0000-00007A020000}"/>
    <cellStyle name="Обычный 6 2 2 4 2 3 4" xfId="667" xr:uid="{00000000-0005-0000-0000-00007B020000}"/>
    <cellStyle name="Обычный 6 2 2 4 2 3 4 2" xfId="1695" xr:uid="{00000000-0005-0000-0000-00007C020000}"/>
    <cellStyle name="Обычный 6 2 2 4 2 3 4 3" xfId="2722" xr:uid="{00000000-0005-0000-0000-00007D020000}"/>
    <cellStyle name="Обычный 6 2 2 4 2 3 5" xfId="1010" xr:uid="{00000000-0005-0000-0000-00007E020000}"/>
    <cellStyle name="Обычный 6 2 2 4 2 3 5 2" xfId="2037" xr:uid="{00000000-0005-0000-0000-00007F020000}"/>
    <cellStyle name="Обычный 6 2 2 4 2 3 5 3" xfId="3064" xr:uid="{00000000-0005-0000-0000-000080020000}"/>
    <cellStyle name="Обычный 6 2 2 4 2 3 6" xfId="1181" xr:uid="{00000000-0005-0000-0000-000081020000}"/>
    <cellStyle name="Обычный 6 2 2 4 2 3 7" xfId="2208" xr:uid="{00000000-0005-0000-0000-000082020000}"/>
    <cellStyle name="Обычный 6 2 2 4 2 4" xfId="321" xr:uid="{00000000-0005-0000-0000-000083020000}"/>
    <cellStyle name="Обычный 6 2 2 4 2 4 2" xfId="836" xr:uid="{00000000-0005-0000-0000-000084020000}"/>
    <cellStyle name="Обычный 6 2 2 4 2 4 2 2" xfId="1864" xr:uid="{00000000-0005-0000-0000-000085020000}"/>
    <cellStyle name="Обычный 6 2 2 4 2 4 2 3" xfId="2891" xr:uid="{00000000-0005-0000-0000-000086020000}"/>
    <cellStyle name="Обычный 6 2 2 4 2 4 3" xfId="1351" xr:uid="{00000000-0005-0000-0000-000087020000}"/>
    <cellStyle name="Обычный 6 2 2 4 2 4 4" xfId="2378" xr:uid="{00000000-0005-0000-0000-000088020000}"/>
    <cellStyle name="Обычный 6 2 2 4 2 5" xfId="492" xr:uid="{00000000-0005-0000-0000-000089020000}"/>
    <cellStyle name="Обычный 6 2 2 4 2 5 2" xfId="1522" xr:uid="{00000000-0005-0000-0000-00008A020000}"/>
    <cellStyle name="Обычный 6 2 2 4 2 5 3" xfId="2549" xr:uid="{00000000-0005-0000-0000-00008B020000}"/>
    <cellStyle name="Обычный 6 2 2 4 2 6" xfId="665" xr:uid="{00000000-0005-0000-0000-00008C020000}"/>
    <cellStyle name="Обычный 6 2 2 4 2 6 2" xfId="1693" xr:uid="{00000000-0005-0000-0000-00008D020000}"/>
    <cellStyle name="Обычный 6 2 2 4 2 6 3" xfId="2720" xr:uid="{00000000-0005-0000-0000-00008E020000}"/>
    <cellStyle name="Обычный 6 2 2 4 2 7" xfId="1008" xr:uid="{00000000-0005-0000-0000-00008F020000}"/>
    <cellStyle name="Обычный 6 2 2 4 2 7 2" xfId="2035" xr:uid="{00000000-0005-0000-0000-000090020000}"/>
    <cellStyle name="Обычный 6 2 2 4 2 7 3" xfId="3062" xr:uid="{00000000-0005-0000-0000-000091020000}"/>
    <cellStyle name="Обычный 6 2 2 4 2 8" xfId="1179" xr:uid="{00000000-0005-0000-0000-000092020000}"/>
    <cellStyle name="Обычный 6 2 2 4 2 9" xfId="2206" xr:uid="{00000000-0005-0000-0000-000093020000}"/>
    <cellStyle name="Обычный 6 2 2 4 3" xfId="150" xr:uid="{00000000-0005-0000-0000-000094020000}"/>
    <cellStyle name="Обычный 6 2 2 4 3 2" xfId="324" xr:uid="{00000000-0005-0000-0000-000095020000}"/>
    <cellStyle name="Обычный 6 2 2 4 3 2 2" xfId="839" xr:uid="{00000000-0005-0000-0000-000096020000}"/>
    <cellStyle name="Обычный 6 2 2 4 3 2 2 2" xfId="1867" xr:uid="{00000000-0005-0000-0000-000097020000}"/>
    <cellStyle name="Обычный 6 2 2 4 3 2 2 3" xfId="2894" xr:uid="{00000000-0005-0000-0000-000098020000}"/>
    <cellStyle name="Обычный 6 2 2 4 3 2 3" xfId="1354" xr:uid="{00000000-0005-0000-0000-000099020000}"/>
    <cellStyle name="Обычный 6 2 2 4 3 2 4" xfId="2381" xr:uid="{00000000-0005-0000-0000-00009A020000}"/>
    <cellStyle name="Обычный 6 2 2 4 3 3" xfId="495" xr:uid="{00000000-0005-0000-0000-00009B020000}"/>
    <cellStyle name="Обычный 6 2 2 4 3 3 2" xfId="1525" xr:uid="{00000000-0005-0000-0000-00009C020000}"/>
    <cellStyle name="Обычный 6 2 2 4 3 3 3" xfId="2552" xr:uid="{00000000-0005-0000-0000-00009D020000}"/>
    <cellStyle name="Обычный 6 2 2 4 3 4" xfId="668" xr:uid="{00000000-0005-0000-0000-00009E020000}"/>
    <cellStyle name="Обычный 6 2 2 4 3 4 2" xfId="1696" xr:uid="{00000000-0005-0000-0000-00009F020000}"/>
    <cellStyle name="Обычный 6 2 2 4 3 4 3" xfId="2723" xr:uid="{00000000-0005-0000-0000-0000A0020000}"/>
    <cellStyle name="Обычный 6 2 2 4 3 5" xfId="1011" xr:uid="{00000000-0005-0000-0000-0000A1020000}"/>
    <cellStyle name="Обычный 6 2 2 4 3 5 2" xfId="2038" xr:uid="{00000000-0005-0000-0000-0000A2020000}"/>
    <cellStyle name="Обычный 6 2 2 4 3 5 3" xfId="3065" xr:uid="{00000000-0005-0000-0000-0000A3020000}"/>
    <cellStyle name="Обычный 6 2 2 4 3 6" xfId="1182" xr:uid="{00000000-0005-0000-0000-0000A4020000}"/>
    <cellStyle name="Обычный 6 2 2 4 3 7" xfId="2209" xr:uid="{00000000-0005-0000-0000-0000A5020000}"/>
    <cellStyle name="Обычный 6 2 2 4 4" xfId="151" xr:uid="{00000000-0005-0000-0000-0000A6020000}"/>
    <cellStyle name="Обычный 6 2 2 4 4 2" xfId="325" xr:uid="{00000000-0005-0000-0000-0000A7020000}"/>
    <cellStyle name="Обычный 6 2 2 4 4 2 2" xfId="840" xr:uid="{00000000-0005-0000-0000-0000A8020000}"/>
    <cellStyle name="Обычный 6 2 2 4 4 2 2 2" xfId="1868" xr:uid="{00000000-0005-0000-0000-0000A9020000}"/>
    <cellStyle name="Обычный 6 2 2 4 4 2 2 3" xfId="2895" xr:uid="{00000000-0005-0000-0000-0000AA020000}"/>
    <cellStyle name="Обычный 6 2 2 4 4 2 3" xfId="1355" xr:uid="{00000000-0005-0000-0000-0000AB020000}"/>
    <cellStyle name="Обычный 6 2 2 4 4 2 4" xfId="2382" xr:uid="{00000000-0005-0000-0000-0000AC020000}"/>
    <cellStyle name="Обычный 6 2 2 4 4 3" xfId="496" xr:uid="{00000000-0005-0000-0000-0000AD020000}"/>
    <cellStyle name="Обычный 6 2 2 4 4 3 2" xfId="1526" xr:uid="{00000000-0005-0000-0000-0000AE020000}"/>
    <cellStyle name="Обычный 6 2 2 4 4 3 3" xfId="2553" xr:uid="{00000000-0005-0000-0000-0000AF020000}"/>
    <cellStyle name="Обычный 6 2 2 4 4 4" xfId="669" xr:uid="{00000000-0005-0000-0000-0000B0020000}"/>
    <cellStyle name="Обычный 6 2 2 4 4 4 2" xfId="1697" xr:uid="{00000000-0005-0000-0000-0000B1020000}"/>
    <cellStyle name="Обычный 6 2 2 4 4 4 3" xfId="2724" xr:uid="{00000000-0005-0000-0000-0000B2020000}"/>
    <cellStyle name="Обычный 6 2 2 4 4 5" xfId="1012" xr:uid="{00000000-0005-0000-0000-0000B3020000}"/>
    <cellStyle name="Обычный 6 2 2 4 4 5 2" xfId="2039" xr:uid="{00000000-0005-0000-0000-0000B4020000}"/>
    <cellStyle name="Обычный 6 2 2 4 4 5 3" xfId="3066" xr:uid="{00000000-0005-0000-0000-0000B5020000}"/>
    <cellStyle name="Обычный 6 2 2 4 4 6" xfId="1183" xr:uid="{00000000-0005-0000-0000-0000B6020000}"/>
    <cellStyle name="Обычный 6 2 2 4 4 7" xfId="2210" xr:uid="{00000000-0005-0000-0000-0000B7020000}"/>
    <cellStyle name="Обычный 6 2 2 4 5" xfId="291" xr:uid="{00000000-0005-0000-0000-0000B8020000}"/>
    <cellStyle name="Обычный 6 2 2 4 5 2" xfId="806" xr:uid="{00000000-0005-0000-0000-0000B9020000}"/>
    <cellStyle name="Обычный 6 2 2 4 5 2 2" xfId="1834" xr:uid="{00000000-0005-0000-0000-0000BA020000}"/>
    <cellStyle name="Обычный 6 2 2 4 5 2 3" xfId="2861" xr:uid="{00000000-0005-0000-0000-0000BB020000}"/>
    <cellStyle name="Обычный 6 2 2 4 5 3" xfId="1321" xr:uid="{00000000-0005-0000-0000-0000BC020000}"/>
    <cellStyle name="Обычный 6 2 2 4 5 4" xfId="2348" xr:uid="{00000000-0005-0000-0000-0000BD020000}"/>
    <cellStyle name="Обычный 6 2 2 4 6" xfId="462" xr:uid="{00000000-0005-0000-0000-0000BE020000}"/>
    <cellStyle name="Обычный 6 2 2 4 6 2" xfId="1492" xr:uid="{00000000-0005-0000-0000-0000BF020000}"/>
    <cellStyle name="Обычный 6 2 2 4 6 3" xfId="2519" xr:uid="{00000000-0005-0000-0000-0000C0020000}"/>
    <cellStyle name="Обычный 6 2 2 4 7" xfId="635" xr:uid="{00000000-0005-0000-0000-0000C1020000}"/>
    <cellStyle name="Обычный 6 2 2 4 7 2" xfId="1663" xr:uid="{00000000-0005-0000-0000-0000C2020000}"/>
    <cellStyle name="Обычный 6 2 2 4 7 3" xfId="2690" xr:uid="{00000000-0005-0000-0000-0000C3020000}"/>
    <cellStyle name="Обычный 6 2 2 4 8" xfId="978" xr:uid="{00000000-0005-0000-0000-0000C4020000}"/>
    <cellStyle name="Обычный 6 2 2 4 8 2" xfId="2005" xr:uid="{00000000-0005-0000-0000-0000C5020000}"/>
    <cellStyle name="Обычный 6 2 2 4 8 3" xfId="3032" xr:uid="{00000000-0005-0000-0000-0000C6020000}"/>
    <cellStyle name="Обычный 6 2 2 4 9" xfId="1149" xr:uid="{00000000-0005-0000-0000-0000C7020000}"/>
    <cellStyle name="Обычный 6 2 2 5" xfId="152" xr:uid="{00000000-0005-0000-0000-0000C8020000}"/>
    <cellStyle name="Обычный 6 2 2 5 2" xfId="153" xr:uid="{00000000-0005-0000-0000-0000C9020000}"/>
    <cellStyle name="Обычный 6 2 2 5 2 2" xfId="327" xr:uid="{00000000-0005-0000-0000-0000CA020000}"/>
    <cellStyle name="Обычный 6 2 2 5 2 2 2" xfId="842" xr:uid="{00000000-0005-0000-0000-0000CB020000}"/>
    <cellStyle name="Обычный 6 2 2 5 2 2 2 2" xfId="1870" xr:uid="{00000000-0005-0000-0000-0000CC020000}"/>
    <cellStyle name="Обычный 6 2 2 5 2 2 2 3" xfId="2897" xr:uid="{00000000-0005-0000-0000-0000CD020000}"/>
    <cellStyle name="Обычный 6 2 2 5 2 2 3" xfId="1357" xr:uid="{00000000-0005-0000-0000-0000CE020000}"/>
    <cellStyle name="Обычный 6 2 2 5 2 2 4" xfId="2384" xr:uid="{00000000-0005-0000-0000-0000CF020000}"/>
    <cellStyle name="Обычный 6 2 2 5 2 3" xfId="498" xr:uid="{00000000-0005-0000-0000-0000D0020000}"/>
    <cellStyle name="Обычный 6 2 2 5 2 3 2" xfId="1528" xr:uid="{00000000-0005-0000-0000-0000D1020000}"/>
    <cellStyle name="Обычный 6 2 2 5 2 3 3" xfId="2555" xr:uid="{00000000-0005-0000-0000-0000D2020000}"/>
    <cellStyle name="Обычный 6 2 2 5 2 4" xfId="671" xr:uid="{00000000-0005-0000-0000-0000D3020000}"/>
    <cellStyle name="Обычный 6 2 2 5 2 4 2" xfId="1699" xr:uid="{00000000-0005-0000-0000-0000D4020000}"/>
    <cellStyle name="Обычный 6 2 2 5 2 4 3" xfId="2726" xr:uid="{00000000-0005-0000-0000-0000D5020000}"/>
    <cellStyle name="Обычный 6 2 2 5 2 5" xfId="1014" xr:uid="{00000000-0005-0000-0000-0000D6020000}"/>
    <cellStyle name="Обычный 6 2 2 5 2 5 2" xfId="2041" xr:uid="{00000000-0005-0000-0000-0000D7020000}"/>
    <cellStyle name="Обычный 6 2 2 5 2 5 3" xfId="3068" xr:uid="{00000000-0005-0000-0000-0000D8020000}"/>
    <cellStyle name="Обычный 6 2 2 5 2 6" xfId="1185" xr:uid="{00000000-0005-0000-0000-0000D9020000}"/>
    <cellStyle name="Обычный 6 2 2 5 2 7" xfId="2212" xr:uid="{00000000-0005-0000-0000-0000DA020000}"/>
    <cellStyle name="Обычный 6 2 2 5 3" xfId="154" xr:uid="{00000000-0005-0000-0000-0000DB020000}"/>
    <cellStyle name="Обычный 6 2 2 5 3 2" xfId="328" xr:uid="{00000000-0005-0000-0000-0000DC020000}"/>
    <cellStyle name="Обычный 6 2 2 5 3 2 2" xfId="843" xr:uid="{00000000-0005-0000-0000-0000DD020000}"/>
    <cellStyle name="Обычный 6 2 2 5 3 2 2 2" xfId="1871" xr:uid="{00000000-0005-0000-0000-0000DE020000}"/>
    <cellStyle name="Обычный 6 2 2 5 3 2 2 3" xfId="2898" xr:uid="{00000000-0005-0000-0000-0000DF020000}"/>
    <cellStyle name="Обычный 6 2 2 5 3 2 3" xfId="1358" xr:uid="{00000000-0005-0000-0000-0000E0020000}"/>
    <cellStyle name="Обычный 6 2 2 5 3 2 4" xfId="2385" xr:uid="{00000000-0005-0000-0000-0000E1020000}"/>
    <cellStyle name="Обычный 6 2 2 5 3 3" xfId="499" xr:uid="{00000000-0005-0000-0000-0000E2020000}"/>
    <cellStyle name="Обычный 6 2 2 5 3 3 2" xfId="1529" xr:uid="{00000000-0005-0000-0000-0000E3020000}"/>
    <cellStyle name="Обычный 6 2 2 5 3 3 3" xfId="2556" xr:uid="{00000000-0005-0000-0000-0000E4020000}"/>
    <cellStyle name="Обычный 6 2 2 5 3 4" xfId="672" xr:uid="{00000000-0005-0000-0000-0000E5020000}"/>
    <cellStyle name="Обычный 6 2 2 5 3 4 2" xfId="1700" xr:uid="{00000000-0005-0000-0000-0000E6020000}"/>
    <cellStyle name="Обычный 6 2 2 5 3 4 3" xfId="2727" xr:uid="{00000000-0005-0000-0000-0000E7020000}"/>
    <cellStyle name="Обычный 6 2 2 5 3 5" xfId="1015" xr:uid="{00000000-0005-0000-0000-0000E8020000}"/>
    <cellStyle name="Обычный 6 2 2 5 3 5 2" xfId="2042" xr:uid="{00000000-0005-0000-0000-0000E9020000}"/>
    <cellStyle name="Обычный 6 2 2 5 3 5 3" xfId="3069" xr:uid="{00000000-0005-0000-0000-0000EA020000}"/>
    <cellStyle name="Обычный 6 2 2 5 3 6" xfId="1186" xr:uid="{00000000-0005-0000-0000-0000EB020000}"/>
    <cellStyle name="Обычный 6 2 2 5 3 7" xfId="2213" xr:uid="{00000000-0005-0000-0000-0000EC020000}"/>
    <cellStyle name="Обычный 6 2 2 5 4" xfId="326" xr:uid="{00000000-0005-0000-0000-0000ED020000}"/>
    <cellStyle name="Обычный 6 2 2 5 4 2" xfId="841" xr:uid="{00000000-0005-0000-0000-0000EE020000}"/>
    <cellStyle name="Обычный 6 2 2 5 4 2 2" xfId="1869" xr:uid="{00000000-0005-0000-0000-0000EF020000}"/>
    <cellStyle name="Обычный 6 2 2 5 4 2 3" xfId="2896" xr:uid="{00000000-0005-0000-0000-0000F0020000}"/>
    <cellStyle name="Обычный 6 2 2 5 4 3" xfId="1356" xr:uid="{00000000-0005-0000-0000-0000F1020000}"/>
    <cellStyle name="Обычный 6 2 2 5 4 4" xfId="2383" xr:uid="{00000000-0005-0000-0000-0000F2020000}"/>
    <cellStyle name="Обычный 6 2 2 5 5" xfId="497" xr:uid="{00000000-0005-0000-0000-0000F3020000}"/>
    <cellStyle name="Обычный 6 2 2 5 5 2" xfId="1527" xr:uid="{00000000-0005-0000-0000-0000F4020000}"/>
    <cellStyle name="Обычный 6 2 2 5 5 3" xfId="2554" xr:uid="{00000000-0005-0000-0000-0000F5020000}"/>
    <cellStyle name="Обычный 6 2 2 5 6" xfId="670" xr:uid="{00000000-0005-0000-0000-0000F6020000}"/>
    <cellStyle name="Обычный 6 2 2 5 6 2" xfId="1698" xr:uid="{00000000-0005-0000-0000-0000F7020000}"/>
    <cellStyle name="Обычный 6 2 2 5 6 3" xfId="2725" xr:uid="{00000000-0005-0000-0000-0000F8020000}"/>
    <cellStyle name="Обычный 6 2 2 5 7" xfId="1013" xr:uid="{00000000-0005-0000-0000-0000F9020000}"/>
    <cellStyle name="Обычный 6 2 2 5 7 2" xfId="2040" xr:uid="{00000000-0005-0000-0000-0000FA020000}"/>
    <cellStyle name="Обычный 6 2 2 5 7 3" xfId="3067" xr:uid="{00000000-0005-0000-0000-0000FB020000}"/>
    <cellStyle name="Обычный 6 2 2 5 8" xfId="1184" xr:uid="{00000000-0005-0000-0000-0000FC020000}"/>
    <cellStyle name="Обычный 6 2 2 5 9" xfId="2211" xr:uid="{00000000-0005-0000-0000-0000FD020000}"/>
    <cellStyle name="Обычный 6 2 2 6" xfId="155" xr:uid="{00000000-0005-0000-0000-0000FE020000}"/>
    <cellStyle name="Обычный 6 2 2 6 2" xfId="329" xr:uid="{00000000-0005-0000-0000-0000FF020000}"/>
    <cellStyle name="Обычный 6 2 2 6 2 2" xfId="844" xr:uid="{00000000-0005-0000-0000-000000030000}"/>
    <cellStyle name="Обычный 6 2 2 6 2 2 2" xfId="1872" xr:uid="{00000000-0005-0000-0000-000001030000}"/>
    <cellStyle name="Обычный 6 2 2 6 2 2 3" xfId="2899" xr:uid="{00000000-0005-0000-0000-000002030000}"/>
    <cellStyle name="Обычный 6 2 2 6 2 3" xfId="1359" xr:uid="{00000000-0005-0000-0000-000003030000}"/>
    <cellStyle name="Обычный 6 2 2 6 2 4" xfId="2386" xr:uid="{00000000-0005-0000-0000-000004030000}"/>
    <cellStyle name="Обычный 6 2 2 6 3" xfId="500" xr:uid="{00000000-0005-0000-0000-000005030000}"/>
    <cellStyle name="Обычный 6 2 2 6 3 2" xfId="1530" xr:uid="{00000000-0005-0000-0000-000006030000}"/>
    <cellStyle name="Обычный 6 2 2 6 3 3" xfId="2557" xr:uid="{00000000-0005-0000-0000-000007030000}"/>
    <cellStyle name="Обычный 6 2 2 6 4" xfId="673" xr:uid="{00000000-0005-0000-0000-000008030000}"/>
    <cellStyle name="Обычный 6 2 2 6 4 2" xfId="1701" xr:uid="{00000000-0005-0000-0000-000009030000}"/>
    <cellStyle name="Обычный 6 2 2 6 4 3" xfId="2728" xr:uid="{00000000-0005-0000-0000-00000A030000}"/>
    <cellStyle name="Обычный 6 2 2 6 5" xfId="1016" xr:uid="{00000000-0005-0000-0000-00000B030000}"/>
    <cellStyle name="Обычный 6 2 2 6 5 2" xfId="2043" xr:uid="{00000000-0005-0000-0000-00000C030000}"/>
    <cellStyle name="Обычный 6 2 2 6 5 3" xfId="3070" xr:uid="{00000000-0005-0000-0000-00000D030000}"/>
    <cellStyle name="Обычный 6 2 2 6 6" xfId="1187" xr:uid="{00000000-0005-0000-0000-00000E030000}"/>
    <cellStyle name="Обычный 6 2 2 6 7" xfId="2214" xr:uid="{00000000-0005-0000-0000-00000F030000}"/>
    <cellStyle name="Обычный 6 2 2 7" xfId="156" xr:uid="{00000000-0005-0000-0000-000010030000}"/>
    <cellStyle name="Обычный 6 2 2 7 2" xfId="330" xr:uid="{00000000-0005-0000-0000-000011030000}"/>
    <cellStyle name="Обычный 6 2 2 7 2 2" xfId="845" xr:uid="{00000000-0005-0000-0000-000012030000}"/>
    <cellStyle name="Обычный 6 2 2 7 2 2 2" xfId="1873" xr:uid="{00000000-0005-0000-0000-000013030000}"/>
    <cellStyle name="Обычный 6 2 2 7 2 2 3" xfId="2900" xr:uid="{00000000-0005-0000-0000-000014030000}"/>
    <cellStyle name="Обычный 6 2 2 7 2 3" xfId="1360" xr:uid="{00000000-0005-0000-0000-000015030000}"/>
    <cellStyle name="Обычный 6 2 2 7 2 4" xfId="2387" xr:uid="{00000000-0005-0000-0000-000016030000}"/>
    <cellStyle name="Обычный 6 2 2 7 3" xfId="501" xr:uid="{00000000-0005-0000-0000-000017030000}"/>
    <cellStyle name="Обычный 6 2 2 7 3 2" xfId="1531" xr:uid="{00000000-0005-0000-0000-000018030000}"/>
    <cellStyle name="Обычный 6 2 2 7 3 3" xfId="2558" xr:uid="{00000000-0005-0000-0000-000019030000}"/>
    <cellStyle name="Обычный 6 2 2 7 4" xfId="674" xr:uid="{00000000-0005-0000-0000-00001A030000}"/>
    <cellStyle name="Обычный 6 2 2 7 4 2" xfId="1702" xr:uid="{00000000-0005-0000-0000-00001B030000}"/>
    <cellStyle name="Обычный 6 2 2 7 4 3" xfId="2729" xr:uid="{00000000-0005-0000-0000-00001C030000}"/>
    <cellStyle name="Обычный 6 2 2 7 5" xfId="1017" xr:uid="{00000000-0005-0000-0000-00001D030000}"/>
    <cellStyle name="Обычный 6 2 2 7 5 2" xfId="2044" xr:uid="{00000000-0005-0000-0000-00001E030000}"/>
    <cellStyle name="Обычный 6 2 2 7 5 3" xfId="3071" xr:uid="{00000000-0005-0000-0000-00001F030000}"/>
    <cellStyle name="Обычный 6 2 2 7 6" xfId="1188" xr:uid="{00000000-0005-0000-0000-000020030000}"/>
    <cellStyle name="Обычный 6 2 2 7 7" xfId="2215" xr:uid="{00000000-0005-0000-0000-000021030000}"/>
    <cellStyle name="Обычный 6 2 2 8" xfId="157" xr:uid="{00000000-0005-0000-0000-000022030000}"/>
    <cellStyle name="Обычный 6 2 2 8 2" xfId="331" xr:uid="{00000000-0005-0000-0000-000023030000}"/>
    <cellStyle name="Обычный 6 2 2 8 2 2" xfId="846" xr:uid="{00000000-0005-0000-0000-000024030000}"/>
    <cellStyle name="Обычный 6 2 2 8 2 2 2" xfId="1874" xr:uid="{00000000-0005-0000-0000-000025030000}"/>
    <cellStyle name="Обычный 6 2 2 8 2 2 3" xfId="2901" xr:uid="{00000000-0005-0000-0000-000026030000}"/>
    <cellStyle name="Обычный 6 2 2 8 2 3" xfId="1361" xr:uid="{00000000-0005-0000-0000-000027030000}"/>
    <cellStyle name="Обычный 6 2 2 8 2 4" xfId="2388" xr:uid="{00000000-0005-0000-0000-000028030000}"/>
    <cellStyle name="Обычный 6 2 2 8 3" xfId="502" xr:uid="{00000000-0005-0000-0000-000029030000}"/>
    <cellStyle name="Обычный 6 2 2 8 3 2" xfId="1532" xr:uid="{00000000-0005-0000-0000-00002A030000}"/>
    <cellStyle name="Обычный 6 2 2 8 3 3" xfId="2559" xr:uid="{00000000-0005-0000-0000-00002B030000}"/>
    <cellStyle name="Обычный 6 2 2 8 4" xfId="675" xr:uid="{00000000-0005-0000-0000-00002C030000}"/>
    <cellStyle name="Обычный 6 2 2 8 4 2" xfId="1703" xr:uid="{00000000-0005-0000-0000-00002D030000}"/>
    <cellStyle name="Обычный 6 2 2 8 4 3" xfId="2730" xr:uid="{00000000-0005-0000-0000-00002E030000}"/>
    <cellStyle name="Обычный 6 2 2 8 5" xfId="1018" xr:uid="{00000000-0005-0000-0000-00002F030000}"/>
    <cellStyle name="Обычный 6 2 2 8 5 2" xfId="2045" xr:uid="{00000000-0005-0000-0000-000030030000}"/>
    <cellStyle name="Обычный 6 2 2 8 5 3" xfId="3072" xr:uid="{00000000-0005-0000-0000-000031030000}"/>
    <cellStyle name="Обычный 6 2 2 8 6" xfId="1189" xr:uid="{00000000-0005-0000-0000-000032030000}"/>
    <cellStyle name="Обычный 6 2 2 8 7" xfId="2216" xr:uid="{00000000-0005-0000-0000-000033030000}"/>
    <cellStyle name="Обычный 6 2 2 9" xfId="281" xr:uid="{00000000-0005-0000-0000-000034030000}"/>
    <cellStyle name="Обычный 6 2 2 9 2" xfId="796" xr:uid="{00000000-0005-0000-0000-000035030000}"/>
    <cellStyle name="Обычный 6 2 2 9 2 2" xfId="1824" xr:uid="{00000000-0005-0000-0000-000036030000}"/>
    <cellStyle name="Обычный 6 2 2 9 2 3" xfId="2851" xr:uid="{00000000-0005-0000-0000-000037030000}"/>
    <cellStyle name="Обычный 6 2 2 9 3" xfId="1311" xr:uid="{00000000-0005-0000-0000-000038030000}"/>
    <cellStyle name="Обычный 6 2 2 9 4" xfId="2338" xr:uid="{00000000-0005-0000-0000-000039030000}"/>
    <cellStyle name="Обычный 6 2 3" xfId="49" xr:uid="{00000000-0005-0000-0000-00003A030000}"/>
    <cellStyle name="Обычный 6 2 3 10" xfId="454" xr:uid="{00000000-0005-0000-0000-00003B030000}"/>
    <cellStyle name="Обычный 6 2 3 10 2" xfId="1484" xr:uid="{00000000-0005-0000-0000-00003C030000}"/>
    <cellStyle name="Обычный 6 2 3 10 3" xfId="2511" xr:uid="{00000000-0005-0000-0000-00003D030000}"/>
    <cellStyle name="Обычный 6 2 3 11" xfId="627" xr:uid="{00000000-0005-0000-0000-00003E030000}"/>
    <cellStyle name="Обычный 6 2 3 11 2" xfId="1655" xr:uid="{00000000-0005-0000-0000-00003F030000}"/>
    <cellStyle name="Обычный 6 2 3 11 3" xfId="2682" xr:uid="{00000000-0005-0000-0000-000040030000}"/>
    <cellStyle name="Обычный 6 2 3 12" xfId="970" xr:uid="{00000000-0005-0000-0000-000041030000}"/>
    <cellStyle name="Обычный 6 2 3 12 2" xfId="1997" xr:uid="{00000000-0005-0000-0000-000042030000}"/>
    <cellStyle name="Обычный 6 2 3 12 3" xfId="3024" xr:uid="{00000000-0005-0000-0000-000043030000}"/>
    <cellStyle name="Обычный 6 2 3 13" xfId="1141" xr:uid="{00000000-0005-0000-0000-000044030000}"/>
    <cellStyle name="Обычный 6 2 3 14" xfId="2168" xr:uid="{00000000-0005-0000-0000-000045030000}"/>
    <cellStyle name="Обычный 6 2 3 2" xfId="111" xr:uid="{00000000-0005-0000-0000-000046030000}"/>
    <cellStyle name="Обычный 6 2 3 2 10" xfId="1143" xr:uid="{00000000-0005-0000-0000-000047030000}"/>
    <cellStyle name="Обычный 6 2 3 2 11" xfId="2170" xr:uid="{00000000-0005-0000-0000-000048030000}"/>
    <cellStyle name="Обычный 6 2 3 2 2" xfId="128" xr:uid="{00000000-0005-0000-0000-000049030000}"/>
    <cellStyle name="Обычный 6 2 3 2 2 10" xfId="2187" xr:uid="{00000000-0005-0000-0000-00004A030000}"/>
    <cellStyle name="Обычный 6 2 3 2 2 2" xfId="158" xr:uid="{00000000-0005-0000-0000-00004B030000}"/>
    <cellStyle name="Обычный 6 2 3 2 2 2 2" xfId="159" xr:uid="{00000000-0005-0000-0000-00004C030000}"/>
    <cellStyle name="Обычный 6 2 3 2 2 2 2 2" xfId="333" xr:uid="{00000000-0005-0000-0000-00004D030000}"/>
    <cellStyle name="Обычный 6 2 3 2 2 2 2 2 2" xfId="848" xr:uid="{00000000-0005-0000-0000-00004E030000}"/>
    <cellStyle name="Обычный 6 2 3 2 2 2 2 2 2 2" xfId="1876" xr:uid="{00000000-0005-0000-0000-00004F030000}"/>
    <cellStyle name="Обычный 6 2 3 2 2 2 2 2 2 3" xfId="2903" xr:uid="{00000000-0005-0000-0000-000050030000}"/>
    <cellStyle name="Обычный 6 2 3 2 2 2 2 2 3" xfId="1363" xr:uid="{00000000-0005-0000-0000-000051030000}"/>
    <cellStyle name="Обычный 6 2 3 2 2 2 2 2 4" xfId="2390" xr:uid="{00000000-0005-0000-0000-000052030000}"/>
    <cellStyle name="Обычный 6 2 3 2 2 2 2 3" xfId="504" xr:uid="{00000000-0005-0000-0000-000053030000}"/>
    <cellStyle name="Обычный 6 2 3 2 2 2 2 3 2" xfId="1534" xr:uid="{00000000-0005-0000-0000-000054030000}"/>
    <cellStyle name="Обычный 6 2 3 2 2 2 2 3 3" xfId="2561" xr:uid="{00000000-0005-0000-0000-000055030000}"/>
    <cellStyle name="Обычный 6 2 3 2 2 2 2 4" xfId="677" xr:uid="{00000000-0005-0000-0000-000056030000}"/>
    <cellStyle name="Обычный 6 2 3 2 2 2 2 4 2" xfId="1705" xr:uid="{00000000-0005-0000-0000-000057030000}"/>
    <cellStyle name="Обычный 6 2 3 2 2 2 2 4 3" xfId="2732" xr:uid="{00000000-0005-0000-0000-000058030000}"/>
    <cellStyle name="Обычный 6 2 3 2 2 2 2 5" xfId="1020" xr:uid="{00000000-0005-0000-0000-000059030000}"/>
    <cellStyle name="Обычный 6 2 3 2 2 2 2 5 2" xfId="2047" xr:uid="{00000000-0005-0000-0000-00005A030000}"/>
    <cellStyle name="Обычный 6 2 3 2 2 2 2 5 3" xfId="3074" xr:uid="{00000000-0005-0000-0000-00005B030000}"/>
    <cellStyle name="Обычный 6 2 3 2 2 2 2 6" xfId="1191" xr:uid="{00000000-0005-0000-0000-00005C030000}"/>
    <cellStyle name="Обычный 6 2 3 2 2 2 2 7" xfId="2218" xr:uid="{00000000-0005-0000-0000-00005D030000}"/>
    <cellStyle name="Обычный 6 2 3 2 2 2 3" xfId="160" xr:uid="{00000000-0005-0000-0000-00005E030000}"/>
    <cellStyle name="Обычный 6 2 3 2 2 2 3 2" xfId="334" xr:uid="{00000000-0005-0000-0000-00005F030000}"/>
    <cellStyle name="Обычный 6 2 3 2 2 2 3 2 2" xfId="849" xr:uid="{00000000-0005-0000-0000-000060030000}"/>
    <cellStyle name="Обычный 6 2 3 2 2 2 3 2 2 2" xfId="1877" xr:uid="{00000000-0005-0000-0000-000061030000}"/>
    <cellStyle name="Обычный 6 2 3 2 2 2 3 2 2 3" xfId="2904" xr:uid="{00000000-0005-0000-0000-000062030000}"/>
    <cellStyle name="Обычный 6 2 3 2 2 2 3 2 3" xfId="1364" xr:uid="{00000000-0005-0000-0000-000063030000}"/>
    <cellStyle name="Обычный 6 2 3 2 2 2 3 2 4" xfId="2391" xr:uid="{00000000-0005-0000-0000-000064030000}"/>
    <cellStyle name="Обычный 6 2 3 2 2 2 3 3" xfId="505" xr:uid="{00000000-0005-0000-0000-000065030000}"/>
    <cellStyle name="Обычный 6 2 3 2 2 2 3 3 2" xfId="1535" xr:uid="{00000000-0005-0000-0000-000066030000}"/>
    <cellStyle name="Обычный 6 2 3 2 2 2 3 3 3" xfId="2562" xr:uid="{00000000-0005-0000-0000-000067030000}"/>
    <cellStyle name="Обычный 6 2 3 2 2 2 3 4" xfId="678" xr:uid="{00000000-0005-0000-0000-000068030000}"/>
    <cellStyle name="Обычный 6 2 3 2 2 2 3 4 2" xfId="1706" xr:uid="{00000000-0005-0000-0000-000069030000}"/>
    <cellStyle name="Обычный 6 2 3 2 2 2 3 4 3" xfId="2733" xr:uid="{00000000-0005-0000-0000-00006A030000}"/>
    <cellStyle name="Обычный 6 2 3 2 2 2 3 5" xfId="1021" xr:uid="{00000000-0005-0000-0000-00006B030000}"/>
    <cellStyle name="Обычный 6 2 3 2 2 2 3 5 2" xfId="2048" xr:uid="{00000000-0005-0000-0000-00006C030000}"/>
    <cellStyle name="Обычный 6 2 3 2 2 2 3 5 3" xfId="3075" xr:uid="{00000000-0005-0000-0000-00006D030000}"/>
    <cellStyle name="Обычный 6 2 3 2 2 2 3 6" xfId="1192" xr:uid="{00000000-0005-0000-0000-00006E030000}"/>
    <cellStyle name="Обычный 6 2 3 2 2 2 3 7" xfId="2219" xr:uid="{00000000-0005-0000-0000-00006F030000}"/>
    <cellStyle name="Обычный 6 2 3 2 2 2 4" xfId="332" xr:uid="{00000000-0005-0000-0000-000070030000}"/>
    <cellStyle name="Обычный 6 2 3 2 2 2 4 2" xfId="847" xr:uid="{00000000-0005-0000-0000-000071030000}"/>
    <cellStyle name="Обычный 6 2 3 2 2 2 4 2 2" xfId="1875" xr:uid="{00000000-0005-0000-0000-000072030000}"/>
    <cellStyle name="Обычный 6 2 3 2 2 2 4 2 3" xfId="2902" xr:uid="{00000000-0005-0000-0000-000073030000}"/>
    <cellStyle name="Обычный 6 2 3 2 2 2 4 3" xfId="1362" xr:uid="{00000000-0005-0000-0000-000074030000}"/>
    <cellStyle name="Обычный 6 2 3 2 2 2 4 4" xfId="2389" xr:uid="{00000000-0005-0000-0000-000075030000}"/>
    <cellStyle name="Обычный 6 2 3 2 2 2 5" xfId="503" xr:uid="{00000000-0005-0000-0000-000076030000}"/>
    <cellStyle name="Обычный 6 2 3 2 2 2 5 2" xfId="1533" xr:uid="{00000000-0005-0000-0000-000077030000}"/>
    <cellStyle name="Обычный 6 2 3 2 2 2 5 3" xfId="2560" xr:uid="{00000000-0005-0000-0000-000078030000}"/>
    <cellStyle name="Обычный 6 2 3 2 2 2 6" xfId="676" xr:uid="{00000000-0005-0000-0000-000079030000}"/>
    <cellStyle name="Обычный 6 2 3 2 2 2 6 2" xfId="1704" xr:uid="{00000000-0005-0000-0000-00007A030000}"/>
    <cellStyle name="Обычный 6 2 3 2 2 2 6 3" xfId="2731" xr:uid="{00000000-0005-0000-0000-00007B030000}"/>
    <cellStyle name="Обычный 6 2 3 2 2 2 7" xfId="1019" xr:uid="{00000000-0005-0000-0000-00007C030000}"/>
    <cellStyle name="Обычный 6 2 3 2 2 2 7 2" xfId="2046" xr:uid="{00000000-0005-0000-0000-00007D030000}"/>
    <cellStyle name="Обычный 6 2 3 2 2 2 7 3" xfId="3073" xr:uid="{00000000-0005-0000-0000-00007E030000}"/>
    <cellStyle name="Обычный 6 2 3 2 2 2 8" xfId="1190" xr:uid="{00000000-0005-0000-0000-00007F030000}"/>
    <cellStyle name="Обычный 6 2 3 2 2 2 9" xfId="2217" xr:uid="{00000000-0005-0000-0000-000080030000}"/>
    <cellStyle name="Обычный 6 2 3 2 2 3" xfId="161" xr:uid="{00000000-0005-0000-0000-000081030000}"/>
    <cellStyle name="Обычный 6 2 3 2 2 3 2" xfId="335" xr:uid="{00000000-0005-0000-0000-000082030000}"/>
    <cellStyle name="Обычный 6 2 3 2 2 3 2 2" xfId="850" xr:uid="{00000000-0005-0000-0000-000083030000}"/>
    <cellStyle name="Обычный 6 2 3 2 2 3 2 2 2" xfId="1878" xr:uid="{00000000-0005-0000-0000-000084030000}"/>
    <cellStyle name="Обычный 6 2 3 2 2 3 2 2 3" xfId="2905" xr:uid="{00000000-0005-0000-0000-000085030000}"/>
    <cellStyle name="Обычный 6 2 3 2 2 3 2 3" xfId="1365" xr:uid="{00000000-0005-0000-0000-000086030000}"/>
    <cellStyle name="Обычный 6 2 3 2 2 3 2 4" xfId="2392" xr:uid="{00000000-0005-0000-0000-000087030000}"/>
    <cellStyle name="Обычный 6 2 3 2 2 3 3" xfId="506" xr:uid="{00000000-0005-0000-0000-000088030000}"/>
    <cellStyle name="Обычный 6 2 3 2 2 3 3 2" xfId="1536" xr:uid="{00000000-0005-0000-0000-000089030000}"/>
    <cellStyle name="Обычный 6 2 3 2 2 3 3 3" xfId="2563" xr:uid="{00000000-0005-0000-0000-00008A030000}"/>
    <cellStyle name="Обычный 6 2 3 2 2 3 4" xfId="679" xr:uid="{00000000-0005-0000-0000-00008B030000}"/>
    <cellStyle name="Обычный 6 2 3 2 2 3 4 2" xfId="1707" xr:uid="{00000000-0005-0000-0000-00008C030000}"/>
    <cellStyle name="Обычный 6 2 3 2 2 3 4 3" xfId="2734" xr:uid="{00000000-0005-0000-0000-00008D030000}"/>
    <cellStyle name="Обычный 6 2 3 2 2 3 5" xfId="1022" xr:uid="{00000000-0005-0000-0000-00008E030000}"/>
    <cellStyle name="Обычный 6 2 3 2 2 3 5 2" xfId="2049" xr:uid="{00000000-0005-0000-0000-00008F030000}"/>
    <cellStyle name="Обычный 6 2 3 2 2 3 5 3" xfId="3076" xr:uid="{00000000-0005-0000-0000-000090030000}"/>
    <cellStyle name="Обычный 6 2 3 2 2 3 6" xfId="1193" xr:uid="{00000000-0005-0000-0000-000091030000}"/>
    <cellStyle name="Обычный 6 2 3 2 2 3 7" xfId="2220" xr:uid="{00000000-0005-0000-0000-000092030000}"/>
    <cellStyle name="Обычный 6 2 3 2 2 4" xfId="162" xr:uid="{00000000-0005-0000-0000-000093030000}"/>
    <cellStyle name="Обычный 6 2 3 2 2 4 2" xfId="336" xr:uid="{00000000-0005-0000-0000-000094030000}"/>
    <cellStyle name="Обычный 6 2 3 2 2 4 2 2" xfId="851" xr:uid="{00000000-0005-0000-0000-000095030000}"/>
    <cellStyle name="Обычный 6 2 3 2 2 4 2 2 2" xfId="1879" xr:uid="{00000000-0005-0000-0000-000096030000}"/>
    <cellStyle name="Обычный 6 2 3 2 2 4 2 2 3" xfId="2906" xr:uid="{00000000-0005-0000-0000-000097030000}"/>
    <cellStyle name="Обычный 6 2 3 2 2 4 2 3" xfId="1366" xr:uid="{00000000-0005-0000-0000-000098030000}"/>
    <cellStyle name="Обычный 6 2 3 2 2 4 2 4" xfId="2393" xr:uid="{00000000-0005-0000-0000-000099030000}"/>
    <cellStyle name="Обычный 6 2 3 2 2 4 3" xfId="507" xr:uid="{00000000-0005-0000-0000-00009A030000}"/>
    <cellStyle name="Обычный 6 2 3 2 2 4 3 2" xfId="1537" xr:uid="{00000000-0005-0000-0000-00009B030000}"/>
    <cellStyle name="Обычный 6 2 3 2 2 4 3 3" xfId="2564" xr:uid="{00000000-0005-0000-0000-00009C030000}"/>
    <cellStyle name="Обычный 6 2 3 2 2 4 4" xfId="680" xr:uid="{00000000-0005-0000-0000-00009D030000}"/>
    <cellStyle name="Обычный 6 2 3 2 2 4 4 2" xfId="1708" xr:uid="{00000000-0005-0000-0000-00009E030000}"/>
    <cellStyle name="Обычный 6 2 3 2 2 4 4 3" xfId="2735" xr:uid="{00000000-0005-0000-0000-00009F030000}"/>
    <cellStyle name="Обычный 6 2 3 2 2 4 5" xfId="1023" xr:uid="{00000000-0005-0000-0000-0000A0030000}"/>
    <cellStyle name="Обычный 6 2 3 2 2 4 5 2" xfId="2050" xr:uid="{00000000-0005-0000-0000-0000A1030000}"/>
    <cellStyle name="Обычный 6 2 3 2 2 4 5 3" xfId="3077" xr:uid="{00000000-0005-0000-0000-0000A2030000}"/>
    <cellStyle name="Обычный 6 2 3 2 2 4 6" xfId="1194" xr:uid="{00000000-0005-0000-0000-0000A3030000}"/>
    <cellStyle name="Обычный 6 2 3 2 2 4 7" xfId="2221" xr:uid="{00000000-0005-0000-0000-0000A4030000}"/>
    <cellStyle name="Обычный 6 2 3 2 2 5" xfId="302" xr:uid="{00000000-0005-0000-0000-0000A5030000}"/>
    <cellStyle name="Обычный 6 2 3 2 2 5 2" xfId="817" xr:uid="{00000000-0005-0000-0000-0000A6030000}"/>
    <cellStyle name="Обычный 6 2 3 2 2 5 2 2" xfId="1845" xr:uid="{00000000-0005-0000-0000-0000A7030000}"/>
    <cellStyle name="Обычный 6 2 3 2 2 5 2 3" xfId="2872" xr:uid="{00000000-0005-0000-0000-0000A8030000}"/>
    <cellStyle name="Обычный 6 2 3 2 2 5 3" xfId="1332" xr:uid="{00000000-0005-0000-0000-0000A9030000}"/>
    <cellStyle name="Обычный 6 2 3 2 2 5 4" xfId="2359" xr:uid="{00000000-0005-0000-0000-0000AA030000}"/>
    <cellStyle name="Обычный 6 2 3 2 2 6" xfId="473" xr:uid="{00000000-0005-0000-0000-0000AB030000}"/>
    <cellStyle name="Обычный 6 2 3 2 2 6 2" xfId="1503" xr:uid="{00000000-0005-0000-0000-0000AC030000}"/>
    <cellStyle name="Обычный 6 2 3 2 2 6 3" xfId="2530" xr:uid="{00000000-0005-0000-0000-0000AD030000}"/>
    <cellStyle name="Обычный 6 2 3 2 2 7" xfId="646" xr:uid="{00000000-0005-0000-0000-0000AE030000}"/>
    <cellStyle name="Обычный 6 2 3 2 2 7 2" xfId="1674" xr:uid="{00000000-0005-0000-0000-0000AF030000}"/>
    <cellStyle name="Обычный 6 2 3 2 2 7 3" xfId="2701" xr:uid="{00000000-0005-0000-0000-0000B0030000}"/>
    <cellStyle name="Обычный 6 2 3 2 2 8" xfId="989" xr:uid="{00000000-0005-0000-0000-0000B1030000}"/>
    <cellStyle name="Обычный 6 2 3 2 2 8 2" xfId="2016" xr:uid="{00000000-0005-0000-0000-0000B2030000}"/>
    <cellStyle name="Обычный 6 2 3 2 2 8 3" xfId="3043" xr:uid="{00000000-0005-0000-0000-0000B3030000}"/>
    <cellStyle name="Обычный 6 2 3 2 2 9" xfId="1160" xr:uid="{00000000-0005-0000-0000-0000B4030000}"/>
    <cellStyle name="Обычный 6 2 3 2 3" xfId="130" xr:uid="{00000000-0005-0000-0000-0000B5030000}"/>
    <cellStyle name="Обычный 6 2 3 2 3 2" xfId="163" xr:uid="{00000000-0005-0000-0000-0000B6030000}"/>
    <cellStyle name="Обычный 6 2 3 2 3 2 2" xfId="337" xr:uid="{00000000-0005-0000-0000-0000B7030000}"/>
    <cellStyle name="Обычный 6 2 3 2 3 2 2 2" xfId="852" xr:uid="{00000000-0005-0000-0000-0000B8030000}"/>
    <cellStyle name="Обычный 6 2 3 2 3 2 2 2 2" xfId="1880" xr:uid="{00000000-0005-0000-0000-0000B9030000}"/>
    <cellStyle name="Обычный 6 2 3 2 3 2 2 2 3" xfId="2907" xr:uid="{00000000-0005-0000-0000-0000BA030000}"/>
    <cellStyle name="Обычный 6 2 3 2 3 2 2 3" xfId="1367" xr:uid="{00000000-0005-0000-0000-0000BB030000}"/>
    <cellStyle name="Обычный 6 2 3 2 3 2 2 4" xfId="2394" xr:uid="{00000000-0005-0000-0000-0000BC030000}"/>
    <cellStyle name="Обычный 6 2 3 2 3 2 3" xfId="508" xr:uid="{00000000-0005-0000-0000-0000BD030000}"/>
    <cellStyle name="Обычный 6 2 3 2 3 2 3 2" xfId="1538" xr:uid="{00000000-0005-0000-0000-0000BE030000}"/>
    <cellStyle name="Обычный 6 2 3 2 3 2 3 3" xfId="2565" xr:uid="{00000000-0005-0000-0000-0000BF030000}"/>
    <cellStyle name="Обычный 6 2 3 2 3 2 4" xfId="681" xr:uid="{00000000-0005-0000-0000-0000C0030000}"/>
    <cellStyle name="Обычный 6 2 3 2 3 2 4 2" xfId="1709" xr:uid="{00000000-0005-0000-0000-0000C1030000}"/>
    <cellStyle name="Обычный 6 2 3 2 3 2 4 3" xfId="2736" xr:uid="{00000000-0005-0000-0000-0000C2030000}"/>
    <cellStyle name="Обычный 6 2 3 2 3 2 5" xfId="1024" xr:uid="{00000000-0005-0000-0000-0000C3030000}"/>
    <cellStyle name="Обычный 6 2 3 2 3 2 5 2" xfId="2051" xr:uid="{00000000-0005-0000-0000-0000C4030000}"/>
    <cellStyle name="Обычный 6 2 3 2 3 2 5 3" xfId="3078" xr:uid="{00000000-0005-0000-0000-0000C5030000}"/>
    <cellStyle name="Обычный 6 2 3 2 3 2 6" xfId="1195" xr:uid="{00000000-0005-0000-0000-0000C6030000}"/>
    <cellStyle name="Обычный 6 2 3 2 3 2 7" xfId="2222" xr:uid="{00000000-0005-0000-0000-0000C7030000}"/>
    <cellStyle name="Обычный 6 2 3 2 3 3" xfId="164" xr:uid="{00000000-0005-0000-0000-0000C8030000}"/>
    <cellStyle name="Обычный 6 2 3 2 3 3 2" xfId="338" xr:uid="{00000000-0005-0000-0000-0000C9030000}"/>
    <cellStyle name="Обычный 6 2 3 2 3 3 2 2" xfId="853" xr:uid="{00000000-0005-0000-0000-0000CA030000}"/>
    <cellStyle name="Обычный 6 2 3 2 3 3 2 2 2" xfId="1881" xr:uid="{00000000-0005-0000-0000-0000CB030000}"/>
    <cellStyle name="Обычный 6 2 3 2 3 3 2 2 3" xfId="2908" xr:uid="{00000000-0005-0000-0000-0000CC030000}"/>
    <cellStyle name="Обычный 6 2 3 2 3 3 2 3" xfId="1368" xr:uid="{00000000-0005-0000-0000-0000CD030000}"/>
    <cellStyle name="Обычный 6 2 3 2 3 3 2 4" xfId="2395" xr:uid="{00000000-0005-0000-0000-0000CE030000}"/>
    <cellStyle name="Обычный 6 2 3 2 3 3 3" xfId="509" xr:uid="{00000000-0005-0000-0000-0000CF030000}"/>
    <cellStyle name="Обычный 6 2 3 2 3 3 3 2" xfId="1539" xr:uid="{00000000-0005-0000-0000-0000D0030000}"/>
    <cellStyle name="Обычный 6 2 3 2 3 3 3 3" xfId="2566" xr:uid="{00000000-0005-0000-0000-0000D1030000}"/>
    <cellStyle name="Обычный 6 2 3 2 3 3 4" xfId="682" xr:uid="{00000000-0005-0000-0000-0000D2030000}"/>
    <cellStyle name="Обычный 6 2 3 2 3 3 4 2" xfId="1710" xr:uid="{00000000-0005-0000-0000-0000D3030000}"/>
    <cellStyle name="Обычный 6 2 3 2 3 3 4 3" xfId="2737" xr:uid="{00000000-0005-0000-0000-0000D4030000}"/>
    <cellStyle name="Обычный 6 2 3 2 3 3 5" xfId="1025" xr:uid="{00000000-0005-0000-0000-0000D5030000}"/>
    <cellStyle name="Обычный 6 2 3 2 3 3 5 2" xfId="2052" xr:uid="{00000000-0005-0000-0000-0000D6030000}"/>
    <cellStyle name="Обычный 6 2 3 2 3 3 5 3" xfId="3079" xr:uid="{00000000-0005-0000-0000-0000D7030000}"/>
    <cellStyle name="Обычный 6 2 3 2 3 3 6" xfId="1196" xr:uid="{00000000-0005-0000-0000-0000D8030000}"/>
    <cellStyle name="Обычный 6 2 3 2 3 3 7" xfId="2223" xr:uid="{00000000-0005-0000-0000-0000D9030000}"/>
    <cellStyle name="Обычный 6 2 3 2 3 4" xfId="304" xr:uid="{00000000-0005-0000-0000-0000DA030000}"/>
    <cellStyle name="Обычный 6 2 3 2 3 4 2" xfId="819" xr:uid="{00000000-0005-0000-0000-0000DB030000}"/>
    <cellStyle name="Обычный 6 2 3 2 3 4 2 2" xfId="1847" xr:uid="{00000000-0005-0000-0000-0000DC030000}"/>
    <cellStyle name="Обычный 6 2 3 2 3 4 2 3" xfId="2874" xr:uid="{00000000-0005-0000-0000-0000DD030000}"/>
    <cellStyle name="Обычный 6 2 3 2 3 4 3" xfId="1334" xr:uid="{00000000-0005-0000-0000-0000DE030000}"/>
    <cellStyle name="Обычный 6 2 3 2 3 4 4" xfId="2361" xr:uid="{00000000-0005-0000-0000-0000DF030000}"/>
    <cellStyle name="Обычный 6 2 3 2 3 5" xfId="475" xr:uid="{00000000-0005-0000-0000-0000E0030000}"/>
    <cellStyle name="Обычный 6 2 3 2 3 5 2" xfId="1505" xr:uid="{00000000-0005-0000-0000-0000E1030000}"/>
    <cellStyle name="Обычный 6 2 3 2 3 5 3" xfId="2532" xr:uid="{00000000-0005-0000-0000-0000E2030000}"/>
    <cellStyle name="Обычный 6 2 3 2 3 6" xfId="648" xr:uid="{00000000-0005-0000-0000-0000E3030000}"/>
    <cellStyle name="Обычный 6 2 3 2 3 6 2" xfId="1676" xr:uid="{00000000-0005-0000-0000-0000E4030000}"/>
    <cellStyle name="Обычный 6 2 3 2 3 6 3" xfId="2703" xr:uid="{00000000-0005-0000-0000-0000E5030000}"/>
    <cellStyle name="Обычный 6 2 3 2 3 7" xfId="991" xr:uid="{00000000-0005-0000-0000-0000E6030000}"/>
    <cellStyle name="Обычный 6 2 3 2 3 7 2" xfId="2018" xr:uid="{00000000-0005-0000-0000-0000E7030000}"/>
    <cellStyle name="Обычный 6 2 3 2 3 7 3" xfId="3045" xr:uid="{00000000-0005-0000-0000-0000E8030000}"/>
    <cellStyle name="Обычный 6 2 3 2 3 8" xfId="1162" xr:uid="{00000000-0005-0000-0000-0000E9030000}"/>
    <cellStyle name="Обычный 6 2 3 2 3 9" xfId="2189" xr:uid="{00000000-0005-0000-0000-0000EA030000}"/>
    <cellStyle name="Обычный 6 2 3 2 4" xfId="165" xr:uid="{00000000-0005-0000-0000-0000EB030000}"/>
    <cellStyle name="Обычный 6 2 3 2 4 2" xfId="339" xr:uid="{00000000-0005-0000-0000-0000EC030000}"/>
    <cellStyle name="Обычный 6 2 3 2 4 2 2" xfId="854" xr:uid="{00000000-0005-0000-0000-0000ED030000}"/>
    <cellStyle name="Обычный 6 2 3 2 4 2 2 2" xfId="1882" xr:uid="{00000000-0005-0000-0000-0000EE030000}"/>
    <cellStyle name="Обычный 6 2 3 2 4 2 2 3" xfId="2909" xr:uid="{00000000-0005-0000-0000-0000EF030000}"/>
    <cellStyle name="Обычный 6 2 3 2 4 2 3" xfId="1369" xr:uid="{00000000-0005-0000-0000-0000F0030000}"/>
    <cellStyle name="Обычный 6 2 3 2 4 2 4" xfId="2396" xr:uid="{00000000-0005-0000-0000-0000F1030000}"/>
    <cellStyle name="Обычный 6 2 3 2 4 3" xfId="510" xr:uid="{00000000-0005-0000-0000-0000F2030000}"/>
    <cellStyle name="Обычный 6 2 3 2 4 3 2" xfId="1540" xr:uid="{00000000-0005-0000-0000-0000F3030000}"/>
    <cellStyle name="Обычный 6 2 3 2 4 3 3" xfId="2567" xr:uid="{00000000-0005-0000-0000-0000F4030000}"/>
    <cellStyle name="Обычный 6 2 3 2 4 4" xfId="683" xr:uid="{00000000-0005-0000-0000-0000F5030000}"/>
    <cellStyle name="Обычный 6 2 3 2 4 4 2" xfId="1711" xr:uid="{00000000-0005-0000-0000-0000F6030000}"/>
    <cellStyle name="Обычный 6 2 3 2 4 4 3" xfId="2738" xr:uid="{00000000-0005-0000-0000-0000F7030000}"/>
    <cellStyle name="Обычный 6 2 3 2 4 5" xfId="1026" xr:uid="{00000000-0005-0000-0000-0000F8030000}"/>
    <cellStyle name="Обычный 6 2 3 2 4 5 2" xfId="2053" xr:uid="{00000000-0005-0000-0000-0000F9030000}"/>
    <cellStyle name="Обычный 6 2 3 2 4 5 3" xfId="3080" xr:uid="{00000000-0005-0000-0000-0000FA030000}"/>
    <cellStyle name="Обычный 6 2 3 2 4 6" xfId="1197" xr:uid="{00000000-0005-0000-0000-0000FB030000}"/>
    <cellStyle name="Обычный 6 2 3 2 4 7" xfId="2224" xr:uid="{00000000-0005-0000-0000-0000FC030000}"/>
    <cellStyle name="Обычный 6 2 3 2 5" xfId="166" xr:uid="{00000000-0005-0000-0000-0000FD030000}"/>
    <cellStyle name="Обычный 6 2 3 2 5 2" xfId="340" xr:uid="{00000000-0005-0000-0000-0000FE030000}"/>
    <cellStyle name="Обычный 6 2 3 2 5 2 2" xfId="855" xr:uid="{00000000-0005-0000-0000-0000FF030000}"/>
    <cellStyle name="Обычный 6 2 3 2 5 2 2 2" xfId="1883" xr:uid="{00000000-0005-0000-0000-000000040000}"/>
    <cellStyle name="Обычный 6 2 3 2 5 2 2 3" xfId="2910" xr:uid="{00000000-0005-0000-0000-000001040000}"/>
    <cellStyle name="Обычный 6 2 3 2 5 2 3" xfId="1370" xr:uid="{00000000-0005-0000-0000-000002040000}"/>
    <cellStyle name="Обычный 6 2 3 2 5 2 4" xfId="2397" xr:uid="{00000000-0005-0000-0000-000003040000}"/>
    <cellStyle name="Обычный 6 2 3 2 5 3" xfId="511" xr:uid="{00000000-0005-0000-0000-000004040000}"/>
    <cellStyle name="Обычный 6 2 3 2 5 3 2" xfId="1541" xr:uid="{00000000-0005-0000-0000-000005040000}"/>
    <cellStyle name="Обычный 6 2 3 2 5 3 3" xfId="2568" xr:uid="{00000000-0005-0000-0000-000006040000}"/>
    <cellStyle name="Обычный 6 2 3 2 5 4" xfId="684" xr:uid="{00000000-0005-0000-0000-000007040000}"/>
    <cellStyle name="Обычный 6 2 3 2 5 4 2" xfId="1712" xr:uid="{00000000-0005-0000-0000-000008040000}"/>
    <cellStyle name="Обычный 6 2 3 2 5 4 3" xfId="2739" xr:uid="{00000000-0005-0000-0000-000009040000}"/>
    <cellStyle name="Обычный 6 2 3 2 5 5" xfId="1027" xr:uid="{00000000-0005-0000-0000-00000A040000}"/>
    <cellStyle name="Обычный 6 2 3 2 5 5 2" xfId="2054" xr:uid="{00000000-0005-0000-0000-00000B040000}"/>
    <cellStyle name="Обычный 6 2 3 2 5 5 3" xfId="3081" xr:uid="{00000000-0005-0000-0000-00000C040000}"/>
    <cellStyle name="Обычный 6 2 3 2 5 6" xfId="1198" xr:uid="{00000000-0005-0000-0000-00000D040000}"/>
    <cellStyle name="Обычный 6 2 3 2 5 7" xfId="2225" xr:uid="{00000000-0005-0000-0000-00000E040000}"/>
    <cellStyle name="Обычный 6 2 3 2 6" xfId="285" xr:uid="{00000000-0005-0000-0000-00000F040000}"/>
    <cellStyle name="Обычный 6 2 3 2 6 2" xfId="800" xr:uid="{00000000-0005-0000-0000-000010040000}"/>
    <cellStyle name="Обычный 6 2 3 2 6 2 2" xfId="1828" xr:uid="{00000000-0005-0000-0000-000011040000}"/>
    <cellStyle name="Обычный 6 2 3 2 6 2 3" xfId="2855" xr:uid="{00000000-0005-0000-0000-000012040000}"/>
    <cellStyle name="Обычный 6 2 3 2 6 3" xfId="1315" xr:uid="{00000000-0005-0000-0000-000013040000}"/>
    <cellStyle name="Обычный 6 2 3 2 6 4" xfId="2342" xr:uid="{00000000-0005-0000-0000-000014040000}"/>
    <cellStyle name="Обычный 6 2 3 2 7" xfId="456" xr:uid="{00000000-0005-0000-0000-000015040000}"/>
    <cellStyle name="Обычный 6 2 3 2 7 2" xfId="1486" xr:uid="{00000000-0005-0000-0000-000016040000}"/>
    <cellStyle name="Обычный 6 2 3 2 7 3" xfId="2513" xr:uid="{00000000-0005-0000-0000-000017040000}"/>
    <cellStyle name="Обычный 6 2 3 2 8" xfId="629" xr:uid="{00000000-0005-0000-0000-000018040000}"/>
    <cellStyle name="Обычный 6 2 3 2 8 2" xfId="1657" xr:uid="{00000000-0005-0000-0000-000019040000}"/>
    <cellStyle name="Обычный 6 2 3 2 8 3" xfId="2684" xr:uid="{00000000-0005-0000-0000-00001A040000}"/>
    <cellStyle name="Обычный 6 2 3 2 9" xfId="972" xr:uid="{00000000-0005-0000-0000-00001B040000}"/>
    <cellStyle name="Обычный 6 2 3 2 9 2" xfId="1999" xr:uid="{00000000-0005-0000-0000-00001C040000}"/>
    <cellStyle name="Обычный 6 2 3 2 9 3" xfId="3026" xr:uid="{00000000-0005-0000-0000-00001D040000}"/>
    <cellStyle name="Обычный 6 2 3 3" xfId="126" xr:uid="{00000000-0005-0000-0000-00001E040000}"/>
    <cellStyle name="Обычный 6 2 3 3 10" xfId="2185" xr:uid="{00000000-0005-0000-0000-00001F040000}"/>
    <cellStyle name="Обычный 6 2 3 3 2" xfId="167" xr:uid="{00000000-0005-0000-0000-000020040000}"/>
    <cellStyle name="Обычный 6 2 3 3 2 2" xfId="168" xr:uid="{00000000-0005-0000-0000-000021040000}"/>
    <cellStyle name="Обычный 6 2 3 3 2 2 2" xfId="342" xr:uid="{00000000-0005-0000-0000-000022040000}"/>
    <cellStyle name="Обычный 6 2 3 3 2 2 2 2" xfId="857" xr:uid="{00000000-0005-0000-0000-000023040000}"/>
    <cellStyle name="Обычный 6 2 3 3 2 2 2 2 2" xfId="1885" xr:uid="{00000000-0005-0000-0000-000024040000}"/>
    <cellStyle name="Обычный 6 2 3 3 2 2 2 2 3" xfId="2912" xr:uid="{00000000-0005-0000-0000-000025040000}"/>
    <cellStyle name="Обычный 6 2 3 3 2 2 2 3" xfId="1372" xr:uid="{00000000-0005-0000-0000-000026040000}"/>
    <cellStyle name="Обычный 6 2 3 3 2 2 2 4" xfId="2399" xr:uid="{00000000-0005-0000-0000-000027040000}"/>
    <cellStyle name="Обычный 6 2 3 3 2 2 3" xfId="513" xr:uid="{00000000-0005-0000-0000-000028040000}"/>
    <cellStyle name="Обычный 6 2 3 3 2 2 3 2" xfId="1543" xr:uid="{00000000-0005-0000-0000-000029040000}"/>
    <cellStyle name="Обычный 6 2 3 3 2 2 3 3" xfId="2570" xr:uid="{00000000-0005-0000-0000-00002A040000}"/>
    <cellStyle name="Обычный 6 2 3 3 2 2 4" xfId="686" xr:uid="{00000000-0005-0000-0000-00002B040000}"/>
    <cellStyle name="Обычный 6 2 3 3 2 2 4 2" xfId="1714" xr:uid="{00000000-0005-0000-0000-00002C040000}"/>
    <cellStyle name="Обычный 6 2 3 3 2 2 4 3" xfId="2741" xr:uid="{00000000-0005-0000-0000-00002D040000}"/>
    <cellStyle name="Обычный 6 2 3 3 2 2 5" xfId="1029" xr:uid="{00000000-0005-0000-0000-00002E040000}"/>
    <cellStyle name="Обычный 6 2 3 3 2 2 5 2" xfId="2056" xr:uid="{00000000-0005-0000-0000-00002F040000}"/>
    <cellStyle name="Обычный 6 2 3 3 2 2 5 3" xfId="3083" xr:uid="{00000000-0005-0000-0000-000030040000}"/>
    <cellStyle name="Обычный 6 2 3 3 2 2 6" xfId="1200" xr:uid="{00000000-0005-0000-0000-000031040000}"/>
    <cellStyle name="Обычный 6 2 3 3 2 2 7" xfId="2227" xr:uid="{00000000-0005-0000-0000-000032040000}"/>
    <cellStyle name="Обычный 6 2 3 3 2 3" xfId="169" xr:uid="{00000000-0005-0000-0000-000033040000}"/>
    <cellStyle name="Обычный 6 2 3 3 2 3 2" xfId="343" xr:uid="{00000000-0005-0000-0000-000034040000}"/>
    <cellStyle name="Обычный 6 2 3 3 2 3 2 2" xfId="858" xr:uid="{00000000-0005-0000-0000-000035040000}"/>
    <cellStyle name="Обычный 6 2 3 3 2 3 2 2 2" xfId="1886" xr:uid="{00000000-0005-0000-0000-000036040000}"/>
    <cellStyle name="Обычный 6 2 3 3 2 3 2 2 3" xfId="2913" xr:uid="{00000000-0005-0000-0000-000037040000}"/>
    <cellStyle name="Обычный 6 2 3 3 2 3 2 3" xfId="1373" xr:uid="{00000000-0005-0000-0000-000038040000}"/>
    <cellStyle name="Обычный 6 2 3 3 2 3 2 4" xfId="2400" xr:uid="{00000000-0005-0000-0000-000039040000}"/>
    <cellStyle name="Обычный 6 2 3 3 2 3 3" xfId="514" xr:uid="{00000000-0005-0000-0000-00003A040000}"/>
    <cellStyle name="Обычный 6 2 3 3 2 3 3 2" xfId="1544" xr:uid="{00000000-0005-0000-0000-00003B040000}"/>
    <cellStyle name="Обычный 6 2 3 3 2 3 3 3" xfId="2571" xr:uid="{00000000-0005-0000-0000-00003C040000}"/>
    <cellStyle name="Обычный 6 2 3 3 2 3 4" xfId="687" xr:uid="{00000000-0005-0000-0000-00003D040000}"/>
    <cellStyle name="Обычный 6 2 3 3 2 3 4 2" xfId="1715" xr:uid="{00000000-0005-0000-0000-00003E040000}"/>
    <cellStyle name="Обычный 6 2 3 3 2 3 4 3" xfId="2742" xr:uid="{00000000-0005-0000-0000-00003F040000}"/>
    <cellStyle name="Обычный 6 2 3 3 2 3 5" xfId="1030" xr:uid="{00000000-0005-0000-0000-000040040000}"/>
    <cellStyle name="Обычный 6 2 3 3 2 3 5 2" xfId="2057" xr:uid="{00000000-0005-0000-0000-000041040000}"/>
    <cellStyle name="Обычный 6 2 3 3 2 3 5 3" xfId="3084" xr:uid="{00000000-0005-0000-0000-000042040000}"/>
    <cellStyle name="Обычный 6 2 3 3 2 3 6" xfId="1201" xr:uid="{00000000-0005-0000-0000-000043040000}"/>
    <cellStyle name="Обычный 6 2 3 3 2 3 7" xfId="2228" xr:uid="{00000000-0005-0000-0000-000044040000}"/>
    <cellStyle name="Обычный 6 2 3 3 2 4" xfId="341" xr:uid="{00000000-0005-0000-0000-000045040000}"/>
    <cellStyle name="Обычный 6 2 3 3 2 4 2" xfId="856" xr:uid="{00000000-0005-0000-0000-000046040000}"/>
    <cellStyle name="Обычный 6 2 3 3 2 4 2 2" xfId="1884" xr:uid="{00000000-0005-0000-0000-000047040000}"/>
    <cellStyle name="Обычный 6 2 3 3 2 4 2 3" xfId="2911" xr:uid="{00000000-0005-0000-0000-000048040000}"/>
    <cellStyle name="Обычный 6 2 3 3 2 4 3" xfId="1371" xr:uid="{00000000-0005-0000-0000-000049040000}"/>
    <cellStyle name="Обычный 6 2 3 3 2 4 4" xfId="2398" xr:uid="{00000000-0005-0000-0000-00004A040000}"/>
    <cellStyle name="Обычный 6 2 3 3 2 5" xfId="512" xr:uid="{00000000-0005-0000-0000-00004B040000}"/>
    <cellStyle name="Обычный 6 2 3 3 2 5 2" xfId="1542" xr:uid="{00000000-0005-0000-0000-00004C040000}"/>
    <cellStyle name="Обычный 6 2 3 3 2 5 3" xfId="2569" xr:uid="{00000000-0005-0000-0000-00004D040000}"/>
    <cellStyle name="Обычный 6 2 3 3 2 6" xfId="685" xr:uid="{00000000-0005-0000-0000-00004E040000}"/>
    <cellStyle name="Обычный 6 2 3 3 2 6 2" xfId="1713" xr:uid="{00000000-0005-0000-0000-00004F040000}"/>
    <cellStyle name="Обычный 6 2 3 3 2 6 3" xfId="2740" xr:uid="{00000000-0005-0000-0000-000050040000}"/>
    <cellStyle name="Обычный 6 2 3 3 2 7" xfId="1028" xr:uid="{00000000-0005-0000-0000-000051040000}"/>
    <cellStyle name="Обычный 6 2 3 3 2 7 2" xfId="2055" xr:uid="{00000000-0005-0000-0000-000052040000}"/>
    <cellStyle name="Обычный 6 2 3 3 2 7 3" xfId="3082" xr:uid="{00000000-0005-0000-0000-000053040000}"/>
    <cellStyle name="Обычный 6 2 3 3 2 8" xfId="1199" xr:uid="{00000000-0005-0000-0000-000054040000}"/>
    <cellStyle name="Обычный 6 2 3 3 2 9" xfId="2226" xr:uid="{00000000-0005-0000-0000-000055040000}"/>
    <cellStyle name="Обычный 6 2 3 3 3" xfId="170" xr:uid="{00000000-0005-0000-0000-000056040000}"/>
    <cellStyle name="Обычный 6 2 3 3 3 2" xfId="344" xr:uid="{00000000-0005-0000-0000-000057040000}"/>
    <cellStyle name="Обычный 6 2 3 3 3 2 2" xfId="859" xr:uid="{00000000-0005-0000-0000-000058040000}"/>
    <cellStyle name="Обычный 6 2 3 3 3 2 2 2" xfId="1887" xr:uid="{00000000-0005-0000-0000-000059040000}"/>
    <cellStyle name="Обычный 6 2 3 3 3 2 2 3" xfId="2914" xr:uid="{00000000-0005-0000-0000-00005A040000}"/>
    <cellStyle name="Обычный 6 2 3 3 3 2 3" xfId="1374" xr:uid="{00000000-0005-0000-0000-00005B040000}"/>
    <cellStyle name="Обычный 6 2 3 3 3 2 4" xfId="2401" xr:uid="{00000000-0005-0000-0000-00005C040000}"/>
    <cellStyle name="Обычный 6 2 3 3 3 3" xfId="515" xr:uid="{00000000-0005-0000-0000-00005D040000}"/>
    <cellStyle name="Обычный 6 2 3 3 3 3 2" xfId="1545" xr:uid="{00000000-0005-0000-0000-00005E040000}"/>
    <cellStyle name="Обычный 6 2 3 3 3 3 3" xfId="2572" xr:uid="{00000000-0005-0000-0000-00005F040000}"/>
    <cellStyle name="Обычный 6 2 3 3 3 4" xfId="688" xr:uid="{00000000-0005-0000-0000-000060040000}"/>
    <cellStyle name="Обычный 6 2 3 3 3 4 2" xfId="1716" xr:uid="{00000000-0005-0000-0000-000061040000}"/>
    <cellStyle name="Обычный 6 2 3 3 3 4 3" xfId="2743" xr:uid="{00000000-0005-0000-0000-000062040000}"/>
    <cellStyle name="Обычный 6 2 3 3 3 5" xfId="1031" xr:uid="{00000000-0005-0000-0000-000063040000}"/>
    <cellStyle name="Обычный 6 2 3 3 3 5 2" xfId="2058" xr:uid="{00000000-0005-0000-0000-000064040000}"/>
    <cellStyle name="Обычный 6 2 3 3 3 5 3" xfId="3085" xr:uid="{00000000-0005-0000-0000-000065040000}"/>
    <cellStyle name="Обычный 6 2 3 3 3 6" xfId="1202" xr:uid="{00000000-0005-0000-0000-000066040000}"/>
    <cellStyle name="Обычный 6 2 3 3 3 7" xfId="2229" xr:uid="{00000000-0005-0000-0000-000067040000}"/>
    <cellStyle name="Обычный 6 2 3 3 4" xfId="171" xr:uid="{00000000-0005-0000-0000-000068040000}"/>
    <cellStyle name="Обычный 6 2 3 3 4 2" xfId="345" xr:uid="{00000000-0005-0000-0000-000069040000}"/>
    <cellStyle name="Обычный 6 2 3 3 4 2 2" xfId="860" xr:uid="{00000000-0005-0000-0000-00006A040000}"/>
    <cellStyle name="Обычный 6 2 3 3 4 2 2 2" xfId="1888" xr:uid="{00000000-0005-0000-0000-00006B040000}"/>
    <cellStyle name="Обычный 6 2 3 3 4 2 2 3" xfId="2915" xr:uid="{00000000-0005-0000-0000-00006C040000}"/>
    <cellStyle name="Обычный 6 2 3 3 4 2 3" xfId="1375" xr:uid="{00000000-0005-0000-0000-00006D040000}"/>
    <cellStyle name="Обычный 6 2 3 3 4 2 4" xfId="2402" xr:uid="{00000000-0005-0000-0000-00006E040000}"/>
    <cellStyle name="Обычный 6 2 3 3 4 3" xfId="516" xr:uid="{00000000-0005-0000-0000-00006F040000}"/>
    <cellStyle name="Обычный 6 2 3 3 4 3 2" xfId="1546" xr:uid="{00000000-0005-0000-0000-000070040000}"/>
    <cellStyle name="Обычный 6 2 3 3 4 3 3" xfId="2573" xr:uid="{00000000-0005-0000-0000-000071040000}"/>
    <cellStyle name="Обычный 6 2 3 3 4 4" xfId="689" xr:uid="{00000000-0005-0000-0000-000072040000}"/>
    <cellStyle name="Обычный 6 2 3 3 4 4 2" xfId="1717" xr:uid="{00000000-0005-0000-0000-000073040000}"/>
    <cellStyle name="Обычный 6 2 3 3 4 4 3" xfId="2744" xr:uid="{00000000-0005-0000-0000-000074040000}"/>
    <cellStyle name="Обычный 6 2 3 3 4 5" xfId="1032" xr:uid="{00000000-0005-0000-0000-000075040000}"/>
    <cellStyle name="Обычный 6 2 3 3 4 5 2" xfId="2059" xr:uid="{00000000-0005-0000-0000-000076040000}"/>
    <cellStyle name="Обычный 6 2 3 3 4 5 3" xfId="3086" xr:uid="{00000000-0005-0000-0000-000077040000}"/>
    <cellStyle name="Обычный 6 2 3 3 4 6" xfId="1203" xr:uid="{00000000-0005-0000-0000-000078040000}"/>
    <cellStyle name="Обычный 6 2 3 3 4 7" xfId="2230" xr:uid="{00000000-0005-0000-0000-000079040000}"/>
    <cellStyle name="Обычный 6 2 3 3 5" xfId="300" xr:uid="{00000000-0005-0000-0000-00007A040000}"/>
    <cellStyle name="Обычный 6 2 3 3 5 2" xfId="815" xr:uid="{00000000-0005-0000-0000-00007B040000}"/>
    <cellStyle name="Обычный 6 2 3 3 5 2 2" xfId="1843" xr:uid="{00000000-0005-0000-0000-00007C040000}"/>
    <cellStyle name="Обычный 6 2 3 3 5 2 3" xfId="2870" xr:uid="{00000000-0005-0000-0000-00007D040000}"/>
    <cellStyle name="Обычный 6 2 3 3 5 3" xfId="1330" xr:uid="{00000000-0005-0000-0000-00007E040000}"/>
    <cellStyle name="Обычный 6 2 3 3 5 4" xfId="2357" xr:uid="{00000000-0005-0000-0000-00007F040000}"/>
    <cellStyle name="Обычный 6 2 3 3 6" xfId="471" xr:uid="{00000000-0005-0000-0000-000080040000}"/>
    <cellStyle name="Обычный 6 2 3 3 6 2" xfId="1501" xr:uid="{00000000-0005-0000-0000-000081040000}"/>
    <cellStyle name="Обычный 6 2 3 3 6 3" xfId="2528" xr:uid="{00000000-0005-0000-0000-000082040000}"/>
    <cellStyle name="Обычный 6 2 3 3 7" xfId="644" xr:uid="{00000000-0005-0000-0000-000083040000}"/>
    <cellStyle name="Обычный 6 2 3 3 7 2" xfId="1672" xr:uid="{00000000-0005-0000-0000-000084040000}"/>
    <cellStyle name="Обычный 6 2 3 3 7 3" xfId="2699" xr:uid="{00000000-0005-0000-0000-000085040000}"/>
    <cellStyle name="Обычный 6 2 3 3 8" xfId="987" xr:uid="{00000000-0005-0000-0000-000086040000}"/>
    <cellStyle name="Обычный 6 2 3 3 8 2" xfId="2014" xr:uid="{00000000-0005-0000-0000-000087040000}"/>
    <cellStyle name="Обычный 6 2 3 3 8 3" xfId="3041" xr:uid="{00000000-0005-0000-0000-000088040000}"/>
    <cellStyle name="Обычный 6 2 3 3 9" xfId="1158" xr:uid="{00000000-0005-0000-0000-000089040000}"/>
    <cellStyle name="Обычный 6 2 3 4" xfId="119" xr:uid="{00000000-0005-0000-0000-00008A040000}"/>
    <cellStyle name="Обычный 6 2 3 4 10" xfId="2178" xr:uid="{00000000-0005-0000-0000-00008B040000}"/>
    <cellStyle name="Обычный 6 2 3 4 2" xfId="172" xr:uid="{00000000-0005-0000-0000-00008C040000}"/>
    <cellStyle name="Обычный 6 2 3 4 2 2" xfId="173" xr:uid="{00000000-0005-0000-0000-00008D040000}"/>
    <cellStyle name="Обычный 6 2 3 4 2 2 2" xfId="347" xr:uid="{00000000-0005-0000-0000-00008E040000}"/>
    <cellStyle name="Обычный 6 2 3 4 2 2 2 2" xfId="862" xr:uid="{00000000-0005-0000-0000-00008F040000}"/>
    <cellStyle name="Обычный 6 2 3 4 2 2 2 2 2" xfId="1890" xr:uid="{00000000-0005-0000-0000-000090040000}"/>
    <cellStyle name="Обычный 6 2 3 4 2 2 2 2 3" xfId="2917" xr:uid="{00000000-0005-0000-0000-000091040000}"/>
    <cellStyle name="Обычный 6 2 3 4 2 2 2 3" xfId="1377" xr:uid="{00000000-0005-0000-0000-000092040000}"/>
    <cellStyle name="Обычный 6 2 3 4 2 2 2 4" xfId="2404" xr:uid="{00000000-0005-0000-0000-000093040000}"/>
    <cellStyle name="Обычный 6 2 3 4 2 2 3" xfId="518" xr:uid="{00000000-0005-0000-0000-000094040000}"/>
    <cellStyle name="Обычный 6 2 3 4 2 2 3 2" xfId="1548" xr:uid="{00000000-0005-0000-0000-000095040000}"/>
    <cellStyle name="Обычный 6 2 3 4 2 2 3 3" xfId="2575" xr:uid="{00000000-0005-0000-0000-000096040000}"/>
    <cellStyle name="Обычный 6 2 3 4 2 2 4" xfId="691" xr:uid="{00000000-0005-0000-0000-000097040000}"/>
    <cellStyle name="Обычный 6 2 3 4 2 2 4 2" xfId="1719" xr:uid="{00000000-0005-0000-0000-000098040000}"/>
    <cellStyle name="Обычный 6 2 3 4 2 2 4 3" xfId="2746" xr:uid="{00000000-0005-0000-0000-000099040000}"/>
    <cellStyle name="Обычный 6 2 3 4 2 2 5" xfId="1034" xr:uid="{00000000-0005-0000-0000-00009A040000}"/>
    <cellStyle name="Обычный 6 2 3 4 2 2 5 2" xfId="2061" xr:uid="{00000000-0005-0000-0000-00009B040000}"/>
    <cellStyle name="Обычный 6 2 3 4 2 2 5 3" xfId="3088" xr:uid="{00000000-0005-0000-0000-00009C040000}"/>
    <cellStyle name="Обычный 6 2 3 4 2 2 6" xfId="1205" xr:uid="{00000000-0005-0000-0000-00009D040000}"/>
    <cellStyle name="Обычный 6 2 3 4 2 2 7" xfId="2232" xr:uid="{00000000-0005-0000-0000-00009E040000}"/>
    <cellStyle name="Обычный 6 2 3 4 2 3" xfId="174" xr:uid="{00000000-0005-0000-0000-00009F040000}"/>
    <cellStyle name="Обычный 6 2 3 4 2 3 2" xfId="348" xr:uid="{00000000-0005-0000-0000-0000A0040000}"/>
    <cellStyle name="Обычный 6 2 3 4 2 3 2 2" xfId="863" xr:uid="{00000000-0005-0000-0000-0000A1040000}"/>
    <cellStyle name="Обычный 6 2 3 4 2 3 2 2 2" xfId="1891" xr:uid="{00000000-0005-0000-0000-0000A2040000}"/>
    <cellStyle name="Обычный 6 2 3 4 2 3 2 2 3" xfId="2918" xr:uid="{00000000-0005-0000-0000-0000A3040000}"/>
    <cellStyle name="Обычный 6 2 3 4 2 3 2 3" xfId="1378" xr:uid="{00000000-0005-0000-0000-0000A4040000}"/>
    <cellStyle name="Обычный 6 2 3 4 2 3 2 4" xfId="2405" xr:uid="{00000000-0005-0000-0000-0000A5040000}"/>
    <cellStyle name="Обычный 6 2 3 4 2 3 3" xfId="519" xr:uid="{00000000-0005-0000-0000-0000A6040000}"/>
    <cellStyle name="Обычный 6 2 3 4 2 3 3 2" xfId="1549" xr:uid="{00000000-0005-0000-0000-0000A7040000}"/>
    <cellStyle name="Обычный 6 2 3 4 2 3 3 3" xfId="2576" xr:uid="{00000000-0005-0000-0000-0000A8040000}"/>
    <cellStyle name="Обычный 6 2 3 4 2 3 4" xfId="692" xr:uid="{00000000-0005-0000-0000-0000A9040000}"/>
    <cellStyle name="Обычный 6 2 3 4 2 3 4 2" xfId="1720" xr:uid="{00000000-0005-0000-0000-0000AA040000}"/>
    <cellStyle name="Обычный 6 2 3 4 2 3 4 3" xfId="2747" xr:uid="{00000000-0005-0000-0000-0000AB040000}"/>
    <cellStyle name="Обычный 6 2 3 4 2 3 5" xfId="1035" xr:uid="{00000000-0005-0000-0000-0000AC040000}"/>
    <cellStyle name="Обычный 6 2 3 4 2 3 5 2" xfId="2062" xr:uid="{00000000-0005-0000-0000-0000AD040000}"/>
    <cellStyle name="Обычный 6 2 3 4 2 3 5 3" xfId="3089" xr:uid="{00000000-0005-0000-0000-0000AE040000}"/>
    <cellStyle name="Обычный 6 2 3 4 2 3 6" xfId="1206" xr:uid="{00000000-0005-0000-0000-0000AF040000}"/>
    <cellStyle name="Обычный 6 2 3 4 2 3 7" xfId="2233" xr:uid="{00000000-0005-0000-0000-0000B0040000}"/>
    <cellStyle name="Обычный 6 2 3 4 2 4" xfId="346" xr:uid="{00000000-0005-0000-0000-0000B1040000}"/>
    <cellStyle name="Обычный 6 2 3 4 2 4 2" xfId="861" xr:uid="{00000000-0005-0000-0000-0000B2040000}"/>
    <cellStyle name="Обычный 6 2 3 4 2 4 2 2" xfId="1889" xr:uid="{00000000-0005-0000-0000-0000B3040000}"/>
    <cellStyle name="Обычный 6 2 3 4 2 4 2 3" xfId="2916" xr:uid="{00000000-0005-0000-0000-0000B4040000}"/>
    <cellStyle name="Обычный 6 2 3 4 2 4 3" xfId="1376" xr:uid="{00000000-0005-0000-0000-0000B5040000}"/>
    <cellStyle name="Обычный 6 2 3 4 2 4 4" xfId="2403" xr:uid="{00000000-0005-0000-0000-0000B6040000}"/>
    <cellStyle name="Обычный 6 2 3 4 2 5" xfId="517" xr:uid="{00000000-0005-0000-0000-0000B7040000}"/>
    <cellStyle name="Обычный 6 2 3 4 2 5 2" xfId="1547" xr:uid="{00000000-0005-0000-0000-0000B8040000}"/>
    <cellStyle name="Обычный 6 2 3 4 2 5 3" xfId="2574" xr:uid="{00000000-0005-0000-0000-0000B9040000}"/>
    <cellStyle name="Обычный 6 2 3 4 2 6" xfId="690" xr:uid="{00000000-0005-0000-0000-0000BA040000}"/>
    <cellStyle name="Обычный 6 2 3 4 2 6 2" xfId="1718" xr:uid="{00000000-0005-0000-0000-0000BB040000}"/>
    <cellStyle name="Обычный 6 2 3 4 2 6 3" xfId="2745" xr:uid="{00000000-0005-0000-0000-0000BC040000}"/>
    <cellStyle name="Обычный 6 2 3 4 2 7" xfId="1033" xr:uid="{00000000-0005-0000-0000-0000BD040000}"/>
    <cellStyle name="Обычный 6 2 3 4 2 7 2" xfId="2060" xr:uid="{00000000-0005-0000-0000-0000BE040000}"/>
    <cellStyle name="Обычный 6 2 3 4 2 7 3" xfId="3087" xr:uid="{00000000-0005-0000-0000-0000BF040000}"/>
    <cellStyle name="Обычный 6 2 3 4 2 8" xfId="1204" xr:uid="{00000000-0005-0000-0000-0000C0040000}"/>
    <cellStyle name="Обычный 6 2 3 4 2 9" xfId="2231" xr:uid="{00000000-0005-0000-0000-0000C1040000}"/>
    <cellStyle name="Обычный 6 2 3 4 3" xfId="175" xr:uid="{00000000-0005-0000-0000-0000C2040000}"/>
    <cellStyle name="Обычный 6 2 3 4 3 2" xfId="349" xr:uid="{00000000-0005-0000-0000-0000C3040000}"/>
    <cellStyle name="Обычный 6 2 3 4 3 2 2" xfId="864" xr:uid="{00000000-0005-0000-0000-0000C4040000}"/>
    <cellStyle name="Обычный 6 2 3 4 3 2 2 2" xfId="1892" xr:uid="{00000000-0005-0000-0000-0000C5040000}"/>
    <cellStyle name="Обычный 6 2 3 4 3 2 2 3" xfId="2919" xr:uid="{00000000-0005-0000-0000-0000C6040000}"/>
    <cellStyle name="Обычный 6 2 3 4 3 2 3" xfId="1379" xr:uid="{00000000-0005-0000-0000-0000C7040000}"/>
    <cellStyle name="Обычный 6 2 3 4 3 2 4" xfId="2406" xr:uid="{00000000-0005-0000-0000-0000C8040000}"/>
    <cellStyle name="Обычный 6 2 3 4 3 3" xfId="520" xr:uid="{00000000-0005-0000-0000-0000C9040000}"/>
    <cellStyle name="Обычный 6 2 3 4 3 3 2" xfId="1550" xr:uid="{00000000-0005-0000-0000-0000CA040000}"/>
    <cellStyle name="Обычный 6 2 3 4 3 3 3" xfId="2577" xr:uid="{00000000-0005-0000-0000-0000CB040000}"/>
    <cellStyle name="Обычный 6 2 3 4 3 4" xfId="693" xr:uid="{00000000-0005-0000-0000-0000CC040000}"/>
    <cellStyle name="Обычный 6 2 3 4 3 4 2" xfId="1721" xr:uid="{00000000-0005-0000-0000-0000CD040000}"/>
    <cellStyle name="Обычный 6 2 3 4 3 4 3" xfId="2748" xr:uid="{00000000-0005-0000-0000-0000CE040000}"/>
    <cellStyle name="Обычный 6 2 3 4 3 5" xfId="1036" xr:uid="{00000000-0005-0000-0000-0000CF040000}"/>
    <cellStyle name="Обычный 6 2 3 4 3 5 2" xfId="2063" xr:uid="{00000000-0005-0000-0000-0000D0040000}"/>
    <cellStyle name="Обычный 6 2 3 4 3 5 3" xfId="3090" xr:uid="{00000000-0005-0000-0000-0000D1040000}"/>
    <cellStyle name="Обычный 6 2 3 4 3 6" xfId="1207" xr:uid="{00000000-0005-0000-0000-0000D2040000}"/>
    <cellStyle name="Обычный 6 2 3 4 3 7" xfId="2234" xr:uid="{00000000-0005-0000-0000-0000D3040000}"/>
    <cellStyle name="Обычный 6 2 3 4 4" xfId="176" xr:uid="{00000000-0005-0000-0000-0000D4040000}"/>
    <cellStyle name="Обычный 6 2 3 4 4 2" xfId="350" xr:uid="{00000000-0005-0000-0000-0000D5040000}"/>
    <cellStyle name="Обычный 6 2 3 4 4 2 2" xfId="865" xr:uid="{00000000-0005-0000-0000-0000D6040000}"/>
    <cellStyle name="Обычный 6 2 3 4 4 2 2 2" xfId="1893" xr:uid="{00000000-0005-0000-0000-0000D7040000}"/>
    <cellStyle name="Обычный 6 2 3 4 4 2 2 3" xfId="2920" xr:uid="{00000000-0005-0000-0000-0000D8040000}"/>
    <cellStyle name="Обычный 6 2 3 4 4 2 3" xfId="1380" xr:uid="{00000000-0005-0000-0000-0000D9040000}"/>
    <cellStyle name="Обычный 6 2 3 4 4 2 4" xfId="2407" xr:uid="{00000000-0005-0000-0000-0000DA040000}"/>
    <cellStyle name="Обычный 6 2 3 4 4 3" xfId="521" xr:uid="{00000000-0005-0000-0000-0000DB040000}"/>
    <cellStyle name="Обычный 6 2 3 4 4 3 2" xfId="1551" xr:uid="{00000000-0005-0000-0000-0000DC040000}"/>
    <cellStyle name="Обычный 6 2 3 4 4 3 3" xfId="2578" xr:uid="{00000000-0005-0000-0000-0000DD040000}"/>
    <cellStyle name="Обычный 6 2 3 4 4 4" xfId="694" xr:uid="{00000000-0005-0000-0000-0000DE040000}"/>
    <cellStyle name="Обычный 6 2 3 4 4 4 2" xfId="1722" xr:uid="{00000000-0005-0000-0000-0000DF040000}"/>
    <cellStyle name="Обычный 6 2 3 4 4 4 3" xfId="2749" xr:uid="{00000000-0005-0000-0000-0000E0040000}"/>
    <cellStyle name="Обычный 6 2 3 4 4 5" xfId="1037" xr:uid="{00000000-0005-0000-0000-0000E1040000}"/>
    <cellStyle name="Обычный 6 2 3 4 4 5 2" xfId="2064" xr:uid="{00000000-0005-0000-0000-0000E2040000}"/>
    <cellStyle name="Обычный 6 2 3 4 4 5 3" xfId="3091" xr:uid="{00000000-0005-0000-0000-0000E3040000}"/>
    <cellStyle name="Обычный 6 2 3 4 4 6" xfId="1208" xr:uid="{00000000-0005-0000-0000-0000E4040000}"/>
    <cellStyle name="Обычный 6 2 3 4 4 7" xfId="2235" xr:uid="{00000000-0005-0000-0000-0000E5040000}"/>
    <cellStyle name="Обычный 6 2 3 4 5" xfId="293" xr:uid="{00000000-0005-0000-0000-0000E6040000}"/>
    <cellStyle name="Обычный 6 2 3 4 5 2" xfId="808" xr:uid="{00000000-0005-0000-0000-0000E7040000}"/>
    <cellStyle name="Обычный 6 2 3 4 5 2 2" xfId="1836" xr:uid="{00000000-0005-0000-0000-0000E8040000}"/>
    <cellStyle name="Обычный 6 2 3 4 5 2 3" xfId="2863" xr:uid="{00000000-0005-0000-0000-0000E9040000}"/>
    <cellStyle name="Обычный 6 2 3 4 5 3" xfId="1323" xr:uid="{00000000-0005-0000-0000-0000EA040000}"/>
    <cellStyle name="Обычный 6 2 3 4 5 4" xfId="2350" xr:uid="{00000000-0005-0000-0000-0000EB040000}"/>
    <cellStyle name="Обычный 6 2 3 4 6" xfId="464" xr:uid="{00000000-0005-0000-0000-0000EC040000}"/>
    <cellStyle name="Обычный 6 2 3 4 6 2" xfId="1494" xr:uid="{00000000-0005-0000-0000-0000ED040000}"/>
    <cellStyle name="Обычный 6 2 3 4 6 3" xfId="2521" xr:uid="{00000000-0005-0000-0000-0000EE040000}"/>
    <cellStyle name="Обычный 6 2 3 4 7" xfId="637" xr:uid="{00000000-0005-0000-0000-0000EF040000}"/>
    <cellStyle name="Обычный 6 2 3 4 7 2" xfId="1665" xr:uid="{00000000-0005-0000-0000-0000F0040000}"/>
    <cellStyle name="Обычный 6 2 3 4 7 3" xfId="2692" xr:uid="{00000000-0005-0000-0000-0000F1040000}"/>
    <cellStyle name="Обычный 6 2 3 4 8" xfId="980" xr:uid="{00000000-0005-0000-0000-0000F2040000}"/>
    <cellStyle name="Обычный 6 2 3 4 8 2" xfId="2007" xr:uid="{00000000-0005-0000-0000-0000F3040000}"/>
    <cellStyle name="Обычный 6 2 3 4 8 3" xfId="3034" xr:uid="{00000000-0005-0000-0000-0000F4040000}"/>
    <cellStyle name="Обычный 6 2 3 4 9" xfId="1151" xr:uid="{00000000-0005-0000-0000-0000F5040000}"/>
    <cellStyle name="Обычный 6 2 3 5" xfId="177" xr:uid="{00000000-0005-0000-0000-0000F6040000}"/>
    <cellStyle name="Обычный 6 2 3 5 2" xfId="178" xr:uid="{00000000-0005-0000-0000-0000F7040000}"/>
    <cellStyle name="Обычный 6 2 3 5 2 2" xfId="352" xr:uid="{00000000-0005-0000-0000-0000F8040000}"/>
    <cellStyle name="Обычный 6 2 3 5 2 2 2" xfId="867" xr:uid="{00000000-0005-0000-0000-0000F9040000}"/>
    <cellStyle name="Обычный 6 2 3 5 2 2 2 2" xfId="1895" xr:uid="{00000000-0005-0000-0000-0000FA040000}"/>
    <cellStyle name="Обычный 6 2 3 5 2 2 2 3" xfId="2922" xr:uid="{00000000-0005-0000-0000-0000FB040000}"/>
    <cellStyle name="Обычный 6 2 3 5 2 2 3" xfId="1382" xr:uid="{00000000-0005-0000-0000-0000FC040000}"/>
    <cellStyle name="Обычный 6 2 3 5 2 2 4" xfId="2409" xr:uid="{00000000-0005-0000-0000-0000FD040000}"/>
    <cellStyle name="Обычный 6 2 3 5 2 3" xfId="523" xr:uid="{00000000-0005-0000-0000-0000FE040000}"/>
    <cellStyle name="Обычный 6 2 3 5 2 3 2" xfId="1553" xr:uid="{00000000-0005-0000-0000-0000FF040000}"/>
    <cellStyle name="Обычный 6 2 3 5 2 3 3" xfId="2580" xr:uid="{00000000-0005-0000-0000-000000050000}"/>
    <cellStyle name="Обычный 6 2 3 5 2 4" xfId="696" xr:uid="{00000000-0005-0000-0000-000001050000}"/>
    <cellStyle name="Обычный 6 2 3 5 2 4 2" xfId="1724" xr:uid="{00000000-0005-0000-0000-000002050000}"/>
    <cellStyle name="Обычный 6 2 3 5 2 4 3" xfId="2751" xr:uid="{00000000-0005-0000-0000-000003050000}"/>
    <cellStyle name="Обычный 6 2 3 5 2 5" xfId="1039" xr:uid="{00000000-0005-0000-0000-000004050000}"/>
    <cellStyle name="Обычный 6 2 3 5 2 5 2" xfId="2066" xr:uid="{00000000-0005-0000-0000-000005050000}"/>
    <cellStyle name="Обычный 6 2 3 5 2 5 3" xfId="3093" xr:uid="{00000000-0005-0000-0000-000006050000}"/>
    <cellStyle name="Обычный 6 2 3 5 2 6" xfId="1210" xr:uid="{00000000-0005-0000-0000-000007050000}"/>
    <cellStyle name="Обычный 6 2 3 5 2 7" xfId="2237" xr:uid="{00000000-0005-0000-0000-000008050000}"/>
    <cellStyle name="Обычный 6 2 3 5 3" xfId="179" xr:uid="{00000000-0005-0000-0000-000009050000}"/>
    <cellStyle name="Обычный 6 2 3 5 3 2" xfId="353" xr:uid="{00000000-0005-0000-0000-00000A050000}"/>
    <cellStyle name="Обычный 6 2 3 5 3 2 2" xfId="868" xr:uid="{00000000-0005-0000-0000-00000B050000}"/>
    <cellStyle name="Обычный 6 2 3 5 3 2 2 2" xfId="1896" xr:uid="{00000000-0005-0000-0000-00000C050000}"/>
    <cellStyle name="Обычный 6 2 3 5 3 2 2 3" xfId="2923" xr:uid="{00000000-0005-0000-0000-00000D050000}"/>
    <cellStyle name="Обычный 6 2 3 5 3 2 3" xfId="1383" xr:uid="{00000000-0005-0000-0000-00000E050000}"/>
    <cellStyle name="Обычный 6 2 3 5 3 2 4" xfId="2410" xr:uid="{00000000-0005-0000-0000-00000F050000}"/>
    <cellStyle name="Обычный 6 2 3 5 3 3" xfId="524" xr:uid="{00000000-0005-0000-0000-000010050000}"/>
    <cellStyle name="Обычный 6 2 3 5 3 3 2" xfId="1554" xr:uid="{00000000-0005-0000-0000-000011050000}"/>
    <cellStyle name="Обычный 6 2 3 5 3 3 3" xfId="2581" xr:uid="{00000000-0005-0000-0000-000012050000}"/>
    <cellStyle name="Обычный 6 2 3 5 3 4" xfId="697" xr:uid="{00000000-0005-0000-0000-000013050000}"/>
    <cellStyle name="Обычный 6 2 3 5 3 4 2" xfId="1725" xr:uid="{00000000-0005-0000-0000-000014050000}"/>
    <cellStyle name="Обычный 6 2 3 5 3 4 3" xfId="2752" xr:uid="{00000000-0005-0000-0000-000015050000}"/>
    <cellStyle name="Обычный 6 2 3 5 3 5" xfId="1040" xr:uid="{00000000-0005-0000-0000-000016050000}"/>
    <cellStyle name="Обычный 6 2 3 5 3 5 2" xfId="2067" xr:uid="{00000000-0005-0000-0000-000017050000}"/>
    <cellStyle name="Обычный 6 2 3 5 3 5 3" xfId="3094" xr:uid="{00000000-0005-0000-0000-000018050000}"/>
    <cellStyle name="Обычный 6 2 3 5 3 6" xfId="1211" xr:uid="{00000000-0005-0000-0000-000019050000}"/>
    <cellStyle name="Обычный 6 2 3 5 3 7" xfId="2238" xr:uid="{00000000-0005-0000-0000-00001A050000}"/>
    <cellStyle name="Обычный 6 2 3 5 4" xfId="351" xr:uid="{00000000-0005-0000-0000-00001B050000}"/>
    <cellStyle name="Обычный 6 2 3 5 4 2" xfId="866" xr:uid="{00000000-0005-0000-0000-00001C050000}"/>
    <cellStyle name="Обычный 6 2 3 5 4 2 2" xfId="1894" xr:uid="{00000000-0005-0000-0000-00001D050000}"/>
    <cellStyle name="Обычный 6 2 3 5 4 2 3" xfId="2921" xr:uid="{00000000-0005-0000-0000-00001E050000}"/>
    <cellStyle name="Обычный 6 2 3 5 4 3" xfId="1381" xr:uid="{00000000-0005-0000-0000-00001F050000}"/>
    <cellStyle name="Обычный 6 2 3 5 4 4" xfId="2408" xr:uid="{00000000-0005-0000-0000-000020050000}"/>
    <cellStyle name="Обычный 6 2 3 5 5" xfId="522" xr:uid="{00000000-0005-0000-0000-000021050000}"/>
    <cellStyle name="Обычный 6 2 3 5 5 2" xfId="1552" xr:uid="{00000000-0005-0000-0000-000022050000}"/>
    <cellStyle name="Обычный 6 2 3 5 5 3" xfId="2579" xr:uid="{00000000-0005-0000-0000-000023050000}"/>
    <cellStyle name="Обычный 6 2 3 5 6" xfId="695" xr:uid="{00000000-0005-0000-0000-000024050000}"/>
    <cellStyle name="Обычный 6 2 3 5 6 2" xfId="1723" xr:uid="{00000000-0005-0000-0000-000025050000}"/>
    <cellStyle name="Обычный 6 2 3 5 6 3" xfId="2750" xr:uid="{00000000-0005-0000-0000-000026050000}"/>
    <cellStyle name="Обычный 6 2 3 5 7" xfId="1038" xr:uid="{00000000-0005-0000-0000-000027050000}"/>
    <cellStyle name="Обычный 6 2 3 5 7 2" xfId="2065" xr:uid="{00000000-0005-0000-0000-000028050000}"/>
    <cellStyle name="Обычный 6 2 3 5 7 3" xfId="3092" xr:uid="{00000000-0005-0000-0000-000029050000}"/>
    <cellStyle name="Обычный 6 2 3 5 8" xfId="1209" xr:uid="{00000000-0005-0000-0000-00002A050000}"/>
    <cellStyle name="Обычный 6 2 3 5 9" xfId="2236" xr:uid="{00000000-0005-0000-0000-00002B050000}"/>
    <cellStyle name="Обычный 6 2 3 6" xfId="180" xr:uid="{00000000-0005-0000-0000-00002C050000}"/>
    <cellStyle name="Обычный 6 2 3 6 2" xfId="354" xr:uid="{00000000-0005-0000-0000-00002D050000}"/>
    <cellStyle name="Обычный 6 2 3 6 2 2" xfId="869" xr:uid="{00000000-0005-0000-0000-00002E050000}"/>
    <cellStyle name="Обычный 6 2 3 6 2 2 2" xfId="1897" xr:uid="{00000000-0005-0000-0000-00002F050000}"/>
    <cellStyle name="Обычный 6 2 3 6 2 2 3" xfId="2924" xr:uid="{00000000-0005-0000-0000-000030050000}"/>
    <cellStyle name="Обычный 6 2 3 6 2 3" xfId="1384" xr:uid="{00000000-0005-0000-0000-000031050000}"/>
    <cellStyle name="Обычный 6 2 3 6 2 4" xfId="2411" xr:uid="{00000000-0005-0000-0000-000032050000}"/>
    <cellStyle name="Обычный 6 2 3 6 3" xfId="525" xr:uid="{00000000-0005-0000-0000-000033050000}"/>
    <cellStyle name="Обычный 6 2 3 6 3 2" xfId="1555" xr:uid="{00000000-0005-0000-0000-000034050000}"/>
    <cellStyle name="Обычный 6 2 3 6 3 3" xfId="2582" xr:uid="{00000000-0005-0000-0000-000035050000}"/>
    <cellStyle name="Обычный 6 2 3 6 4" xfId="698" xr:uid="{00000000-0005-0000-0000-000036050000}"/>
    <cellStyle name="Обычный 6 2 3 6 4 2" xfId="1726" xr:uid="{00000000-0005-0000-0000-000037050000}"/>
    <cellStyle name="Обычный 6 2 3 6 4 3" xfId="2753" xr:uid="{00000000-0005-0000-0000-000038050000}"/>
    <cellStyle name="Обычный 6 2 3 6 5" xfId="1041" xr:uid="{00000000-0005-0000-0000-000039050000}"/>
    <cellStyle name="Обычный 6 2 3 6 5 2" xfId="2068" xr:uid="{00000000-0005-0000-0000-00003A050000}"/>
    <cellStyle name="Обычный 6 2 3 6 5 3" xfId="3095" xr:uid="{00000000-0005-0000-0000-00003B050000}"/>
    <cellStyle name="Обычный 6 2 3 6 6" xfId="1212" xr:uid="{00000000-0005-0000-0000-00003C050000}"/>
    <cellStyle name="Обычный 6 2 3 6 7" xfId="2239" xr:uid="{00000000-0005-0000-0000-00003D050000}"/>
    <cellStyle name="Обычный 6 2 3 7" xfId="181" xr:uid="{00000000-0005-0000-0000-00003E050000}"/>
    <cellStyle name="Обычный 6 2 3 7 2" xfId="355" xr:uid="{00000000-0005-0000-0000-00003F050000}"/>
    <cellStyle name="Обычный 6 2 3 7 2 2" xfId="870" xr:uid="{00000000-0005-0000-0000-000040050000}"/>
    <cellStyle name="Обычный 6 2 3 7 2 2 2" xfId="1898" xr:uid="{00000000-0005-0000-0000-000041050000}"/>
    <cellStyle name="Обычный 6 2 3 7 2 2 3" xfId="2925" xr:uid="{00000000-0005-0000-0000-000042050000}"/>
    <cellStyle name="Обычный 6 2 3 7 2 3" xfId="1385" xr:uid="{00000000-0005-0000-0000-000043050000}"/>
    <cellStyle name="Обычный 6 2 3 7 2 4" xfId="2412" xr:uid="{00000000-0005-0000-0000-000044050000}"/>
    <cellStyle name="Обычный 6 2 3 7 3" xfId="526" xr:uid="{00000000-0005-0000-0000-000045050000}"/>
    <cellStyle name="Обычный 6 2 3 7 3 2" xfId="1556" xr:uid="{00000000-0005-0000-0000-000046050000}"/>
    <cellStyle name="Обычный 6 2 3 7 3 3" xfId="2583" xr:uid="{00000000-0005-0000-0000-000047050000}"/>
    <cellStyle name="Обычный 6 2 3 7 4" xfId="699" xr:uid="{00000000-0005-0000-0000-000048050000}"/>
    <cellStyle name="Обычный 6 2 3 7 4 2" xfId="1727" xr:uid="{00000000-0005-0000-0000-000049050000}"/>
    <cellStyle name="Обычный 6 2 3 7 4 3" xfId="2754" xr:uid="{00000000-0005-0000-0000-00004A050000}"/>
    <cellStyle name="Обычный 6 2 3 7 5" xfId="1042" xr:uid="{00000000-0005-0000-0000-00004B050000}"/>
    <cellStyle name="Обычный 6 2 3 7 5 2" xfId="2069" xr:uid="{00000000-0005-0000-0000-00004C050000}"/>
    <cellStyle name="Обычный 6 2 3 7 5 3" xfId="3096" xr:uid="{00000000-0005-0000-0000-00004D050000}"/>
    <cellStyle name="Обычный 6 2 3 7 6" xfId="1213" xr:uid="{00000000-0005-0000-0000-00004E050000}"/>
    <cellStyle name="Обычный 6 2 3 7 7" xfId="2240" xr:uid="{00000000-0005-0000-0000-00004F050000}"/>
    <cellStyle name="Обычный 6 2 3 8" xfId="182" xr:uid="{00000000-0005-0000-0000-000050050000}"/>
    <cellStyle name="Обычный 6 2 3 8 2" xfId="356" xr:uid="{00000000-0005-0000-0000-000051050000}"/>
    <cellStyle name="Обычный 6 2 3 8 2 2" xfId="871" xr:uid="{00000000-0005-0000-0000-000052050000}"/>
    <cellStyle name="Обычный 6 2 3 8 2 2 2" xfId="1899" xr:uid="{00000000-0005-0000-0000-000053050000}"/>
    <cellStyle name="Обычный 6 2 3 8 2 2 3" xfId="2926" xr:uid="{00000000-0005-0000-0000-000054050000}"/>
    <cellStyle name="Обычный 6 2 3 8 2 3" xfId="1386" xr:uid="{00000000-0005-0000-0000-000055050000}"/>
    <cellStyle name="Обычный 6 2 3 8 2 4" xfId="2413" xr:uid="{00000000-0005-0000-0000-000056050000}"/>
    <cellStyle name="Обычный 6 2 3 8 3" xfId="527" xr:uid="{00000000-0005-0000-0000-000057050000}"/>
    <cellStyle name="Обычный 6 2 3 8 3 2" xfId="1557" xr:uid="{00000000-0005-0000-0000-000058050000}"/>
    <cellStyle name="Обычный 6 2 3 8 3 3" xfId="2584" xr:uid="{00000000-0005-0000-0000-000059050000}"/>
    <cellStyle name="Обычный 6 2 3 8 4" xfId="700" xr:uid="{00000000-0005-0000-0000-00005A050000}"/>
    <cellStyle name="Обычный 6 2 3 8 4 2" xfId="1728" xr:uid="{00000000-0005-0000-0000-00005B050000}"/>
    <cellStyle name="Обычный 6 2 3 8 4 3" xfId="2755" xr:uid="{00000000-0005-0000-0000-00005C050000}"/>
    <cellStyle name="Обычный 6 2 3 8 5" xfId="1043" xr:uid="{00000000-0005-0000-0000-00005D050000}"/>
    <cellStyle name="Обычный 6 2 3 8 5 2" xfId="2070" xr:uid="{00000000-0005-0000-0000-00005E050000}"/>
    <cellStyle name="Обычный 6 2 3 8 5 3" xfId="3097" xr:uid="{00000000-0005-0000-0000-00005F050000}"/>
    <cellStyle name="Обычный 6 2 3 8 6" xfId="1214" xr:uid="{00000000-0005-0000-0000-000060050000}"/>
    <cellStyle name="Обычный 6 2 3 8 7" xfId="2241" xr:uid="{00000000-0005-0000-0000-000061050000}"/>
    <cellStyle name="Обычный 6 2 3 9" xfId="283" xr:uid="{00000000-0005-0000-0000-000062050000}"/>
    <cellStyle name="Обычный 6 2 3 9 2" xfId="798" xr:uid="{00000000-0005-0000-0000-000063050000}"/>
    <cellStyle name="Обычный 6 2 3 9 2 2" xfId="1826" xr:uid="{00000000-0005-0000-0000-000064050000}"/>
    <cellStyle name="Обычный 6 2 3 9 2 3" xfId="2853" xr:uid="{00000000-0005-0000-0000-000065050000}"/>
    <cellStyle name="Обычный 6 2 3 9 3" xfId="1313" xr:uid="{00000000-0005-0000-0000-000066050000}"/>
    <cellStyle name="Обычный 6 2 3 9 4" xfId="2340" xr:uid="{00000000-0005-0000-0000-000067050000}"/>
    <cellStyle name="Обычный 6 2 4" xfId="123" xr:uid="{00000000-0005-0000-0000-000068050000}"/>
    <cellStyle name="Обычный 6 2 4 10" xfId="2182" xr:uid="{00000000-0005-0000-0000-000069050000}"/>
    <cellStyle name="Обычный 6 2 4 2" xfId="183" xr:uid="{00000000-0005-0000-0000-00006A050000}"/>
    <cellStyle name="Обычный 6 2 4 2 2" xfId="184" xr:uid="{00000000-0005-0000-0000-00006B050000}"/>
    <cellStyle name="Обычный 6 2 4 2 2 2" xfId="358" xr:uid="{00000000-0005-0000-0000-00006C050000}"/>
    <cellStyle name="Обычный 6 2 4 2 2 2 2" xfId="873" xr:uid="{00000000-0005-0000-0000-00006D050000}"/>
    <cellStyle name="Обычный 6 2 4 2 2 2 2 2" xfId="1901" xr:uid="{00000000-0005-0000-0000-00006E050000}"/>
    <cellStyle name="Обычный 6 2 4 2 2 2 2 3" xfId="2928" xr:uid="{00000000-0005-0000-0000-00006F050000}"/>
    <cellStyle name="Обычный 6 2 4 2 2 2 3" xfId="1388" xr:uid="{00000000-0005-0000-0000-000070050000}"/>
    <cellStyle name="Обычный 6 2 4 2 2 2 4" xfId="2415" xr:uid="{00000000-0005-0000-0000-000071050000}"/>
    <cellStyle name="Обычный 6 2 4 2 2 3" xfId="529" xr:uid="{00000000-0005-0000-0000-000072050000}"/>
    <cellStyle name="Обычный 6 2 4 2 2 3 2" xfId="1559" xr:uid="{00000000-0005-0000-0000-000073050000}"/>
    <cellStyle name="Обычный 6 2 4 2 2 3 3" xfId="2586" xr:uid="{00000000-0005-0000-0000-000074050000}"/>
    <cellStyle name="Обычный 6 2 4 2 2 4" xfId="702" xr:uid="{00000000-0005-0000-0000-000075050000}"/>
    <cellStyle name="Обычный 6 2 4 2 2 4 2" xfId="1730" xr:uid="{00000000-0005-0000-0000-000076050000}"/>
    <cellStyle name="Обычный 6 2 4 2 2 4 3" xfId="2757" xr:uid="{00000000-0005-0000-0000-000077050000}"/>
    <cellStyle name="Обычный 6 2 4 2 2 5" xfId="1045" xr:uid="{00000000-0005-0000-0000-000078050000}"/>
    <cellStyle name="Обычный 6 2 4 2 2 5 2" xfId="2072" xr:uid="{00000000-0005-0000-0000-000079050000}"/>
    <cellStyle name="Обычный 6 2 4 2 2 5 3" xfId="3099" xr:uid="{00000000-0005-0000-0000-00007A050000}"/>
    <cellStyle name="Обычный 6 2 4 2 2 6" xfId="1216" xr:uid="{00000000-0005-0000-0000-00007B050000}"/>
    <cellStyle name="Обычный 6 2 4 2 2 7" xfId="2243" xr:uid="{00000000-0005-0000-0000-00007C050000}"/>
    <cellStyle name="Обычный 6 2 4 2 3" xfId="185" xr:uid="{00000000-0005-0000-0000-00007D050000}"/>
    <cellStyle name="Обычный 6 2 4 2 3 2" xfId="359" xr:uid="{00000000-0005-0000-0000-00007E050000}"/>
    <cellStyle name="Обычный 6 2 4 2 3 2 2" xfId="874" xr:uid="{00000000-0005-0000-0000-00007F050000}"/>
    <cellStyle name="Обычный 6 2 4 2 3 2 2 2" xfId="1902" xr:uid="{00000000-0005-0000-0000-000080050000}"/>
    <cellStyle name="Обычный 6 2 4 2 3 2 2 3" xfId="2929" xr:uid="{00000000-0005-0000-0000-000081050000}"/>
    <cellStyle name="Обычный 6 2 4 2 3 2 3" xfId="1389" xr:uid="{00000000-0005-0000-0000-000082050000}"/>
    <cellStyle name="Обычный 6 2 4 2 3 2 4" xfId="2416" xr:uid="{00000000-0005-0000-0000-000083050000}"/>
    <cellStyle name="Обычный 6 2 4 2 3 3" xfId="530" xr:uid="{00000000-0005-0000-0000-000084050000}"/>
    <cellStyle name="Обычный 6 2 4 2 3 3 2" xfId="1560" xr:uid="{00000000-0005-0000-0000-000085050000}"/>
    <cellStyle name="Обычный 6 2 4 2 3 3 3" xfId="2587" xr:uid="{00000000-0005-0000-0000-000086050000}"/>
    <cellStyle name="Обычный 6 2 4 2 3 4" xfId="703" xr:uid="{00000000-0005-0000-0000-000087050000}"/>
    <cellStyle name="Обычный 6 2 4 2 3 4 2" xfId="1731" xr:uid="{00000000-0005-0000-0000-000088050000}"/>
    <cellStyle name="Обычный 6 2 4 2 3 4 3" xfId="2758" xr:uid="{00000000-0005-0000-0000-000089050000}"/>
    <cellStyle name="Обычный 6 2 4 2 3 5" xfId="1046" xr:uid="{00000000-0005-0000-0000-00008A050000}"/>
    <cellStyle name="Обычный 6 2 4 2 3 5 2" xfId="2073" xr:uid="{00000000-0005-0000-0000-00008B050000}"/>
    <cellStyle name="Обычный 6 2 4 2 3 5 3" xfId="3100" xr:uid="{00000000-0005-0000-0000-00008C050000}"/>
    <cellStyle name="Обычный 6 2 4 2 3 6" xfId="1217" xr:uid="{00000000-0005-0000-0000-00008D050000}"/>
    <cellStyle name="Обычный 6 2 4 2 3 7" xfId="2244" xr:uid="{00000000-0005-0000-0000-00008E050000}"/>
    <cellStyle name="Обычный 6 2 4 2 4" xfId="357" xr:uid="{00000000-0005-0000-0000-00008F050000}"/>
    <cellStyle name="Обычный 6 2 4 2 4 2" xfId="872" xr:uid="{00000000-0005-0000-0000-000090050000}"/>
    <cellStyle name="Обычный 6 2 4 2 4 2 2" xfId="1900" xr:uid="{00000000-0005-0000-0000-000091050000}"/>
    <cellStyle name="Обычный 6 2 4 2 4 2 3" xfId="2927" xr:uid="{00000000-0005-0000-0000-000092050000}"/>
    <cellStyle name="Обычный 6 2 4 2 4 3" xfId="1387" xr:uid="{00000000-0005-0000-0000-000093050000}"/>
    <cellStyle name="Обычный 6 2 4 2 4 4" xfId="2414" xr:uid="{00000000-0005-0000-0000-000094050000}"/>
    <cellStyle name="Обычный 6 2 4 2 5" xfId="528" xr:uid="{00000000-0005-0000-0000-000095050000}"/>
    <cellStyle name="Обычный 6 2 4 2 5 2" xfId="1558" xr:uid="{00000000-0005-0000-0000-000096050000}"/>
    <cellStyle name="Обычный 6 2 4 2 5 3" xfId="2585" xr:uid="{00000000-0005-0000-0000-000097050000}"/>
    <cellStyle name="Обычный 6 2 4 2 6" xfId="701" xr:uid="{00000000-0005-0000-0000-000098050000}"/>
    <cellStyle name="Обычный 6 2 4 2 6 2" xfId="1729" xr:uid="{00000000-0005-0000-0000-000099050000}"/>
    <cellStyle name="Обычный 6 2 4 2 6 3" xfId="2756" xr:uid="{00000000-0005-0000-0000-00009A050000}"/>
    <cellStyle name="Обычный 6 2 4 2 7" xfId="1044" xr:uid="{00000000-0005-0000-0000-00009B050000}"/>
    <cellStyle name="Обычный 6 2 4 2 7 2" xfId="2071" xr:uid="{00000000-0005-0000-0000-00009C050000}"/>
    <cellStyle name="Обычный 6 2 4 2 7 3" xfId="3098" xr:uid="{00000000-0005-0000-0000-00009D050000}"/>
    <cellStyle name="Обычный 6 2 4 2 8" xfId="1215" xr:uid="{00000000-0005-0000-0000-00009E050000}"/>
    <cellStyle name="Обычный 6 2 4 2 9" xfId="2242" xr:uid="{00000000-0005-0000-0000-00009F050000}"/>
    <cellStyle name="Обычный 6 2 4 3" xfId="186" xr:uid="{00000000-0005-0000-0000-0000A0050000}"/>
    <cellStyle name="Обычный 6 2 4 3 2" xfId="360" xr:uid="{00000000-0005-0000-0000-0000A1050000}"/>
    <cellStyle name="Обычный 6 2 4 3 2 2" xfId="875" xr:uid="{00000000-0005-0000-0000-0000A2050000}"/>
    <cellStyle name="Обычный 6 2 4 3 2 2 2" xfId="1903" xr:uid="{00000000-0005-0000-0000-0000A3050000}"/>
    <cellStyle name="Обычный 6 2 4 3 2 2 3" xfId="2930" xr:uid="{00000000-0005-0000-0000-0000A4050000}"/>
    <cellStyle name="Обычный 6 2 4 3 2 3" xfId="1390" xr:uid="{00000000-0005-0000-0000-0000A5050000}"/>
    <cellStyle name="Обычный 6 2 4 3 2 4" xfId="2417" xr:uid="{00000000-0005-0000-0000-0000A6050000}"/>
    <cellStyle name="Обычный 6 2 4 3 3" xfId="531" xr:uid="{00000000-0005-0000-0000-0000A7050000}"/>
    <cellStyle name="Обычный 6 2 4 3 3 2" xfId="1561" xr:uid="{00000000-0005-0000-0000-0000A8050000}"/>
    <cellStyle name="Обычный 6 2 4 3 3 3" xfId="2588" xr:uid="{00000000-0005-0000-0000-0000A9050000}"/>
    <cellStyle name="Обычный 6 2 4 3 4" xfId="704" xr:uid="{00000000-0005-0000-0000-0000AA050000}"/>
    <cellStyle name="Обычный 6 2 4 3 4 2" xfId="1732" xr:uid="{00000000-0005-0000-0000-0000AB050000}"/>
    <cellStyle name="Обычный 6 2 4 3 4 3" xfId="2759" xr:uid="{00000000-0005-0000-0000-0000AC050000}"/>
    <cellStyle name="Обычный 6 2 4 3 5" xfId="1047" xr:uid="{00000000-0005-0000-0000-0000AD050000}"/>
    <cellStyle name="Обычный 6 2 4 3 5 2" xfId="2074" xr:uid="{00000000-0005-0000-0000-0000AE050000}"/>
    <cellStyle name="Обычный 6 2 4 3 5 3" xfId="3101" xr:uid="{00000000-0005-0000-0000-0000AF050000}"/>
    <cellStyle name="Обычный 6 2 4 3 6" xfId="1218" xr:uid="{00000000-0005-0000-0000-0000B0050000}"/>
    <cellStyle name="Обычный 6 2 4 3 7" xfId="2245" xr:uid="{00000000-0005-0000-0000-0000B1050000}"/>
    <cellStyle name="Обычный 6 2 4 4" xfId="187" xr:uid="{00000000-0005-0000-0000-0000B2050000}"/>
    <cellStyle name="Обычный 6 2 4 4 2" xfId="361" xr:uid="{00000000-0005-0000-0000-0000B3050000}"/>
    <cellStyle name="Обычный 6 2 4 4 2 2" xfId="876" xr:uid="{00000000-0005-0000-0000-0000B4050000}"/>
    <cellStyle name="Обычный 6 2 4 4 2 2 2" xfId="1904" xr:uid="{00000000-0005-0000-0000-0000B5050000}"/>
    <cellStyle name="Обычный 6 2 4 4 2 2 3" xfId="2931" xr:uid="{00000000-0005-0000-0000-0000B6050000}"/>
    <cellStyle name="Обычный 6 2 4 4 2 3" xfId="1391" xr:uid="{00000000-0005-0000-0000-0000B7050000}"/>
    <cellStyle name="Обычный 6 2 4 4 2 4" xfId="2418" xr:uid="{00000000-0005-0000-0000-0000B8050000}"/>
    <cellStyle name="Обычный 6 2 4 4 3" xfId="532" xr:uid="{00000000-0005-0000-0000-0000B9050000}"/>
    <cellStyle name="Обычный 6 2 4 4 3 2" xfId="1562" xr:uid="{00000000-0005-0000-0000-0000BA050000}"/>
    <cellStyle name="Обычный 6 2 4 4 3 3" xfId="2589" xr:uid="{00000000-0005-0000-0000-0000BB050000}"/>
    <cellStyle name="Обычный 6 2 4 4 4" xfId="705" xr:uid="{00000000-0005-0000-0000-0000BC050000}"/>
    <cellStyle name="Обычный 6 2 4 4 4 2" xfId="1733" xr:uid="{00000000-0005-0000-0000-0000BD050000}"/>
    <cellStyle name="Обычный 6 2 4 4 4 3" xfId="2760" xr:uid="{00000000-0005-0000-0000-0000BE050000}"/>
    <cellStyle name="Обычный 6 2 4 4 5" xfId="1048" xr:uid="{00000000-0005-0000-0000-0000BF050000}"/>
    <cellStyle name="Обычный 6 2 4 4 5 2" xfId="2075" xr:uid="{00000000-0005-0000-0000-0000C0050000}"/>
    <cellStyle name="Обычный 6 2 4 4 5 3" xfId="3102" xr:uid="{00000000-0005-0000-0000-0000C1050000}"/>
    <cellStyle name="Обычный 6 2 4 4 6" xfId="1219" xr:uid="{00000000-0005-0000-0000-0000C2050000}"/>
    <cellStyle name="Обычный 6 2 4 4 7" xfId="2246" xr:uid="{00000000-0005-0000-0000-0000C3050000}"/>
    <cellStyle name="Обычный 6 2 4 5" xfId="297" xr:uid="{00000000-0005-0000-0000-0000C4050000}"/>
    <cellStyle name="Обычный 6 2 4 5 2" xfId="812" xr:uid="{00000000-0005-0000-0000-0000C5050000}"/>
    <cellStyle name="Обычный 6 2 4 5 2 2" xfId="1840" xr:uid="{00000000-0005-0000-0000-0000C6050000}"/>
    <cellStyle name="Обычный 6 2 4 5 2 3" xfId="2867" xr:uid="{00000000-0005-0000-0000-0000C7050000}"/>
    <cellStyle name="Обычный 6 2 4 5 3" xfId="1327" xr:uid="{00000000-0005-0000-0000-0000C8050000}"/>
    <cellStyle name="Обычный 6 2 4 5 4" xfId="2354" xr:uid="{00000000-0005-0000-0000-0000C9050000}"/>
    <cellStyle name="Обычный 6 2 4 6" xfId="468" xr:uid="{00000000-0005-0000-0000-0000CA050000}"/>
    <cellStyle name="Обычный 6 2 4 6 2" xfId="1498" xr:uid="{00000000-0005-0000-0000-0000CB050000}"/>
    <cellStyle name="Обычный 6 2 4 6 3" xfId="2525" xr:uid="{00000000-0005-0000-0000-0000CC050000}"/>
    <cellStyle name="Обычный 6 2 4 7" xfId="641" xr:uid="{00000000-0005-0000-0000-0000CD050000}"/>
    <cellStyle name="Обычный 6 2 4 7 2" xfId="1669" xr:uid="{00000000-0005-0000-0000-0000CE050000}"/>
    <cellStyle name="Обычный 6 2 4 7 3" xfId="2696" xr:uid="{00000000-0005-0000-0000-0000CF050000}"/>
    <cellStyle name="Обычный 6 2 4 8" xfId="984" xr:uid="{00000000-0005-0000-0000-0000D0050000}"/>
    <cellStyle name="Обычный 6 2 4 8 2" xfId="2011" xr:uid="{00000000-0005-0000-0000-0000D1050000}"/>
    <cellStyle name="Обычный 6 2 4 8 3" xfId="3038" xr:uid="{00000000-0005-0000-0000-0000D2050000}"/>
    <cellStyle name="Обычный 6 2 4 9" xfId="1155" xr:uid="{00000000-0005-0000-0000-0000D3050000}"/>
    <cellStyle name="Обычный 6 2 5" xfId="116" xr:uid="{00000000-0005-0000-0000-0000D4050000}"/>
    <cellStyle name="Обычный 6 2 5 10" xfId="2175" xr:uid="{00000000-0005-0000-0000-0000D5050000}"/>
    <cellStyle name="Обычный 6 2 5 2" xfId="188" xr:uid="{00000000-0005-0000-0000-0000D6050000}"/>
    <cellStyle name="Обычный 6 2 5 2 2" xfId="189" xr:uid="{00000000-0005-0000-0000-0000D7050000}"/>
    <cellStyle name="Обычный 6 2 5 2 2 2" xfId="363" xr:uid="{00000000-0005-0000-0000-0000D8050000}"/>
    <cellStyle name="Обычный 6 2 5 2 2 2 2" xfId="878" xr:uid="{00000000-0005-0000-0000-0000D9050000}"/>
    <cellStyle name="Обычный 6 2 5 2 2 2 2 2" xfId="1906" xr:uid="{00000000-0005-0000-0000-0000DA050000}"/>
    <cellStyle name="Обычный 6 2 5 2 2 2 2 3" xfId="2933" xr:uid="{00000000-0005-0000-0000-0000DB050000}"/>
    <cellStyle name="Обычный 6 2 5 2 2 2 3" xfId="1393" xr:uid="{00000000-0005-0000-0000-0000DC050000}"/>
    <cellStyle name="Обычный 6 2 5 2 2 2 4" xfId="2420" xr:uid="{00000000-0005-0000-0000-0000DD050000}"/>
    <cellStyle name="Обычный 6 2 5 2 2 3" xfId="534" xr:uid="{00000000-0005-0000-0000-0000DE050000}"/>
    <cellStyle name="Обычный 6 2 5 2 2 3 2" xfId="1564" xr:uid="{00000000-0005-0000-0000-0000DF050000}"/>
    <cellStyle name="Обычный 6 2 5 2 2 3 3" xfId="2591" xr:uid="{00000000-0005-0000-0000-0000E0050000}"/>
    <cellStyle name="Обычный 6 2 5 2 2 4" xfId="707" xr:uid="{00000000-0005-0000-0000-0000E1050000}"/>
    <cellStyle name="Обычный 6 2 5 2 2 4 2" xfId="1735" xr:uid="{00000000-0005-0000-0000-0000E2050000}"/>
    <cellStyle name="Обычный 6 2 5 2 2 4 3" xfId="2762" xr:uid="{00000000-0005-0000-0000-0000E3050000}"/>
    <cellStyle name="Обычный 6 2 5 2 2 5" xfId="1050" xr:uid="{00000000-0005-0000-0000-0000E4050000}"/>
    <cellStyle name="Обычный 6 2 5 2 2 5 2" xfId="2077" xr:uid="{00000000-0005-0000-0000-0000E5050000}"/>
    <cellStyle name="Обычный 6 2 5 2 2 5 3" xfId="3104" xr:uid="{00000000-0005-0000-0000-0000E6050000}"/>
    <cellStyle name="Обычный 6 2 5 2 2 6" xfId="1221" xr:uid="{00000000-0005-0000-0000-0000E7050000}"/>
    <cellStyle name="Обычный 6 2 5 2 2 7" xfId="2248" xr:uid="{00000000-0005-0000-0000-0000E8050000}"/>
    <cellStyle name="Обычный 6 2 5 2 3" xfId="190" xr:uid="{00000000-0005-0000-0000-0000E9050000}"/>
    <cellStyle name="Обычный 6 2 5 2 3 2" xfId="364" xr:uid="{00000000-0005-0000-0000-0000EA050000}"/>
    <cellStyle name="Обычный 6 2 5 2 3 2 2" xfId="879" xr:uid="{00000000-0005-0000-0000-0000EB050000}"/>
    <cellStyle name="Обычный 6 2 5 2 3 2 2 2" xfId="1907" xr:uid="{00000000-0005-0000-0000-0000EC050000}"/>
    <cellStyle name="Обычный 6 2 5 2 3 2 2 3" xfId="2934" xr:uid="{00000000-0005-0000-0000-0000ED050000}"/>
    <cellStyle name="Обычный 6 2 5 2 3 2 3" xfId="1394" xr:uid="{00000000-0005-0000-0000-0000EE050000}"/>
    <cellStyle name="Обычный 6 2 5 2 3 2 4" xfId="2421" xr:uid="{00000000-0005-0000-0000-0000EF050000}"/>
    <cellStyle name="Обычный 6 2 5 2 3 3" xfId="535" xr:uid="{00000000-0005-0000-0000-0000F0050000}"/>
    <cellStyle name="Обычный 6 2 5 2 3 3 2" xfId="1565" xr:uid="{00000000-0005-0000-0000-0000F1050000}"/>
    <cellStyle name="Обычный 6 2 5 2 3 3 3" xfId="2592" xr:uid="{00000000-0005-0000-0000-0000F2050000}"/>
    <cellStyle name="Обычный 6 2 5 2 3 4" xfId="708" xr:uid="{00000000-0005-0000-0000-0000F3050000}"/>
    <cellStyle name="Обычный 6 2 5 2 3 4 2" xfId="1736" xr:uid="{00000000-0005-0000-0000-0000F4050000}"/>
    <cellStyle name="Обычный 6 2 5 2 3 4 3" xfId="2763" xr:uid="{00000000-0005-0000-0000-0000F5050000}"/>
    <cellStyle name="Обычный 6 2 5 2 3 5" xfId="1051" xr:uid="{00000000-0005-0000-0000-0000F6050000}"/>
    <cellStyle name="Обычный 6 2 5 2 3 5 2" xfId="2078" xr:uid="{00000000-0005-0000-0000-0000F7050000}"/>
    <cellStyle name="Обычный 6 2 5 2 3 5 3" xfId="3105" xr:uid="{00000000-0005-0000-0000-0000F8050000}"/>
    <cellStyle name="Обычный 6 2 5 2 3 6" xfId="1222" xr:uid="{00000000-0005-0000-0000-0000F9050000}"/>
    <cellStyle name="Обычный 6 2 5 2 3 7" xfId="2249" xr:uid="{00000000-0005-0000-0000-0000FA050000}"/>
    <cellStyle name="Обычный 6 2 5 2 4" xfId="362" xr:uid="{00000000-0005-0000-0000-0000FB050000}"/>
    <cellStyle name="Обычный 6 2 5 2 4 2" xfId="877" xr:uid="{00000000-0005-0000-0000-0000FC050000}"/>
    <cellStyle name="Обычный 6 2 5 2 4 2 2" xfId="1905" xr:uid="{00000000-0005-0000-0000-0000FD050000}"/>
    <cellStyle name="Обычный 6 2 5 2 4 2 3" xfId="2932" xr:uid="{00000000-0005-0000-0000-0000FE050000}"/>
    <cellStyle name="Обычный 6 2 5 2 4 3" xfId="1392" xr:uid="{00000000-0005-0000-0000-0000FF050000}"/>
    <cellStyle name="Обычный 6 2 5 2 4 4" xfId="2419" xr:uid="{00000000-0005-0000-0000-000000060000}"/>
    <cellStyle name="Обычный 6 2 5 2 5" xfId="533" xr:uid="{00000000-0005-0000-0000-000001060000}"/>
    <cellStyle name="Обычный 6 2 5 2 5 2" xfId="1563" xr:uid="{00000000-0005-0000-0000-000002060000}"/>
    <cellStyle name="Обычный 6 2 5 2 5 3" xfId="2590" xr:uid="{00000000-0005-0000-0000-000003060000}"/>
    <cellStyle name="Обычный 6 2 5 2 6" xfId="706" xr:uid="{00000000-0005-0000-0000-000004060000}"/>
    <cellStyle name="Обычный 6 2 5 2 6 2" xfId="1734" xr:uid="{00000000-0005-0000-0000-000005060000}"/>
    <cellStyle name="Обычный 6 2 5 2 6 3" xfId="2761" xr:uid="{00000000-0005-0000-0000-000006060000}"/>
    <cellStyle name="Обычный 6 2 5 2 7" xfId="1049" xr:uid="{00000000-0005-0000-0000-000007060000}"/>
    <cellStyle name="Обычный 6 2 5 2 7 2" xfId="2076" xr:uid="{00000000-0005-0000-0000-000008060000}"/>
    <cellStyle name="Обычный 6 2 5 2 7 3" xfId="3103" xr:uid="{00000000-0005-0000-0000-000009060000}"/>
    <cellStyle name="Обычный 6 2 5 2 8" xfId="1220" xr:uid="{00000000-0005-0000-0000-00000A060000}"/>
    <cellStyle name="Обычный 6 2 5 2 9" xfId="2247" xr:uid="{00000000-0005-0000-0000-00000B060000}"/>
    <cellStyle name="Обычный 6 2 5 3" xfId="191" xr:uid="{00000000-0005-0000-0000-00000C060000}"/>
    <cellStyle name="Обычный 6 2 5 3 2" xfId="365" xr:uid="{00000000-0005-0000-0000-00000D060000}"/>
    <cellStyle name="Обычный 6 2 5 3 2 2" xfId="880" xr:uid="{00000000-0005-0000-0000-00000E060000}"/>
    <cellStyle name="Обычный 6 2 5 3 2 2 2" xfId="1908" xr:uid="{00000000-0005-0000-0000-00000F060000}"/>
    <cellStyle name="Обычный 6 2 5 3 2 2 3" xfId="2935" xr:uid="{00000000-0005-0000-0000-000010060000}"/>
    <cellStyle name="Обычный 6 2 5 3 2 3" xfId="1395" xr:uid="{00000000-0005-0000-0000-000011060000}"/>
    <cellStyle name="Обычный 6 2 5 3 2 4" xfId="2422" xr:uid="{00000000-0005-0000-0000-000012060000}"/>
    <cellStyle name="Обычный 6 2 5 3 3" xfId="536" xr:uid="{00000000-0005-0000-0000-000013060000}"/>
    <cellStyle name="Обычный 6 2 5 3 3 2" xfId="1566" xr:uid="{00000000-0005-0000-0000-000014060000}"/>
    <cellStyle name="Обычный 6 2 5 3 3 3" xfId="2593" xr:uid="{00000000-0005-0000-0000-000015060000}"/>
    <cellStyle name="Обычный 6 2 5 3 4" xfId="709" xr:uid="{00000000-0005-0000-0000-000016060000}"/>
    <cellStyle name="Обычный 6 2 5 3 4 2" xfId="1737" xr:uid="{00000000-0005-0000-0000-000017060000}"/>
    <cellStyle name="Обычный 6 2 5 3 4 3" xfId="2764" xr:uid="{00000000-0005-0000-0000-000018060000}"/>
    <cellStyle name="Обычный 6 2 5 3 5" xfId="1052" xr:uid="{00000000-0005-0000-0000-000019060000}"/>
    <cellStyle name="Обычный 6 2 5 3 5 2" xfId="2079" xr:uid="{00000000-0005-0000-0000-00001A060000}"/>
    <cellStyle name="Обычный 6 2 5 3 5 3" xfId="3106" xr:uid="{00000000-0005-0000-0000-00001B060000}"/>
    <cellStyle name="Обычный 6 2 5 3 6" xfId="1223" xr:uid="{00000000-0005-0000-0000-00001C060000}"/>
    <cellStyle name="Обычный 6 2 5 3 7" xfId="2250" xr:uid="{00000000-0005-0000-0000-00001D060000}"/>
    <cellStyle name="Обычный 6 2 5 4" xfId="192" xr:uid="{00000000-0005-0000-0000-00001E060000}"/>
    <cellStyle name="Обычный 6 2 5 4 2" xfId="366" xr:uid="{00000000-0005-0000-0000-00001F060000}"/>
    <cellStyle name="Обычный 6 2 5 4 2 2" xfId="881" xr:uid="{00000000-0005-0000-0000-000020060000}"/>
    <cellStyle name="Обычный 6 2 5 4 2 2 2" xfId="1909" xr:uid="{00000000-0005-0000-0000-000021060000}"/>
    <cellStyle name="Обычный 6 2 5 4 2 2 3" xfId="2936" xr:uid="{00000000-0005-0000-0000-000022060000}"/>
    <cellStyle name="Обычный 6 2 5 4 2 3" xfId="1396" xr:uid="{00000000-0005-0000-0000-000023060000}"/>
    <cellStyle name="Обычный 6 2 5 4 2 4" xfId="2423" xr:uid="{00000000-0005-0000-0000-000024060000}"/>
    <cellStyle name="Обычный 6 2 5 4 3" xfId="537" xr:uid="{00000000-0005-0000-0000-000025060000}"/>
    <cellStyle name="Обычный 6 2 5 4 3 2" xfId="1567" xr:uid="{00000000-0005-0000-0000-000026060000}"/>
    <cellStyle name="Обычный 6 2 5 4 3 3" xfId="2594" xr:uid="{00000000-0005-0000-0000-000027060000}"/>
    <cellStyle name="Обычный 6 2 5 4 4" xfId="710" xr:uid="{00000000-0005-0000-0000-000028060000}"/>
    <cellStyle name="Обычный 6 2 5 4 4 2" xfId="1738" xr:uid="{00000000-0005-0000-0000-000029060000}"/>
    <cellStyle name="Обычный 6 2 5 4 4 3" xfId="2765" xr:uid="{00000000-0005-0000-0000-00002A060000}"/>
    <cellStyle name="Обычный 6 2 5 4 5" xfId="1053" xr:uid="{00000000-0005-0000-0000-00002B060000}"/>
    <cellStyle name="Обычный 6 2 5 4 5 2" xfId="2080" xr:uid="{00000000-0005-0000-0000-00002C060000}"/>
    <cellStyle name="Обычный 6 2 5 4 5 3" xfId="3107" xr:uid="{00000000-0005-0000-0000-00002D060000}"/>
    <cellStyle name="Обычный 6 2 5 4 6" xfId="1224" xr:uid="{00000000-0005-0000-0000-00002E060000}"/>
    <cellStyle name="Обычный 6 2 5 4 7" xfId="2251" xr:uid="{00000000-0005-0000-0000-00002F060000}"/>
    <cellStyle name="Обычный 6 2 5 5" xfId="290" xr:uid="{00000000-0005-0000-0000-000030060000}"/>
    <cellStyle name="Обычный 6 2 5 5 2" xfId="805" xr:uid="{00000000-0005-0000-0000-000031060000}"/>
    <cellStyle name="Обычный 6 2 5 5 2 2" xfId="1833" xr:uid="{00000000-0005-0000-0000-000032060000}"/>
    <cellStyle name="Обычный 6 2 5 5 2 3" xfId="2860" xr:uid="{00000000-0005-0000-0000-000033060000}"/>
    <cellStyle name="Обычный 6 2 5 5 3" xfId="1320" xr:uid="{00000000-0005-0000-0000-000034060000}"/>
    <cellStyle name="Обычный 6 2 5 5 4" xfId="2347" xr:uid="{00000000-0005-0000-0000-000035060000}"/>
    <cellStyle name="Обычный 6 2 5 6" xfId="461" xr:uid="{00000000-0005-0000-0000-000036060000}"/>
    <cellStyle name="Обычный 6 2 5 6 2" xfId="1491" xr:uid="{00000000-0005-0000-0000-000037060000}"/>
    <cellStyle name="Обычный 6 2 5 6 3" xfId="2518" xr:uid="{00000000-0005-0000-0000-000038060000}"/>
    <cellStyle name="Обычный 6 2 5 7" xfId="634" xr:uid="{00000000-0005-0000-0000-000039060000}"/>
    <cellStyle name="Обычный 6 2 5 7 2" xfId="1662" xr:uid="{00000000-0005-0000-0000-00003A060000}"/>
    <cellStyle name="Обычный 6 2 5 7 3" xfId="2689" xr:uid="{00000000-0005-0000-0000-00003B060000}"/>
    <cellStyle name="Обычный 6 2 5 8" xfId="977" xr:uid="{00000000-0005-0000-0000-00003C060000}"/>
    <cellStyle name="Обычный 6 2 5 8 2" xfId="2004" xr:uid="{00000000-0005-0000-0000-00003D060000}"/>
    <cellStyle name="Обычный 6 2 5 8 3" xfId="3031" xr:uid="{00000000-0005-0000-0000-00003E060000}"/>
    <cellStyle name="Обычный 6 2 5 9" xfId="1148" xr:uid="{00000000-0005-0000-0000-00003F060000}"/>
    <cellStyle name="Обычный 6 2 6" xfId="193" xr:uid="{00000000-0005-0000-0000-000040060000}"/>
    <cellStyle name="Обычный 6 2 6 2" xfId="194" xr:uid="{00000000-0005-0000-0000-000041060000}"/>
    <cellStyle name="Обычный 6 2 6 2 2" xfId="368" xr:uid="{00000000-0005-0000-0000-000042060000}"/>
    <cellStyle name="Обычный 6 2 6 2 2 2" xfId="883" xr:uid="{00000000-0005-0000-0000-000043060000}"/>
    <cellStyle name="Обычный 6 2 6 2 2 2 2" xfId="1911" xr:uid="{00000000-0005-0000-0000-000044060000}"/>
    <cellStyle name="Обычный 6 2 6 2 2 2 3" xfId="2938" xr:uid="{00000000-0005-0000-0000-000045060000}"/>
    <cellStyle name="Обычный 6 2 6 2 2 3" xfId="1398" xr:uid="{00000000-0005-0000-0000-000046060000}"/>
    <cellStyle name="Обычный 6 2 6 2 2 4" xfId="2425" xr:uid="{00000000-0005-0000-0000-000047060000}"/>
    <cellStyle name="Обычный 6 2 6 2 3" xfId="539" xr:uid="{00000000-0005-0000-0000-000048060000}"/>
    <cellStyle name="Обычный 6 2 6 2 3 2" xfId="1569" xr:uid="{00000000-0005-0000-0000-000049060000}"/>
    <cellStyle name="Обычный 6 2 6 2 3 3" xfId="2596" xr:uid="{00000000-0005-0000-0000-00004A060000}"/>
    <cellStyle name="Обычный 6 2 6 2 4" xfId="712" xr:uid="{00000000-0005-0000-0000-00004B060000}"/>
    <cellStyle name="Обычный 6 2 6 2 4 2" xfId="1740" xr:uid="{00000000-0005-0000-0000-00004C060000}"/>
    <cellStyle name="Обычный 6 2 6 2 4 3" xfId="2767" xr:uid="{00000000-0005-0000-0000-00004D060000}"/>
    <cellStyle name="Обычный 6 2 6 2 5" xfId="1055" xr:uid="{00000000-0005-0000-0000-00004E060000}"/>
    <cellStyle name="Обычный 6 2 6 2 5 2" xfId="2082" xr:uid="{00000000-0005-0000-0000-00004F060000}"/>
    <cellStyle name="Обычный 6 2 6 2 5 3" xfId="3109" xr:uid="{00000000-0005-0000-0000-000050060000}"/>
    <cellStyle name="Обычный 6 2 6 2 6" xfId="1226" xr:uid="{00000000-0005-0000-0000-000051060000}"/>
    <cellStyle name="Обычный 6 2 6 2 7" xfId="2253" xr:uid="{00000000-0005-0000-0000-000052060000}"/>
    <cellStyle name="Обычный 6 2 6 3" xfId="195" xr:uid="{00000000-0005-0000-0000-000053060000}"/>
    <cellStyle name="Обычный 6 2 6 3 2" xfId="369" xr:uid="{00000000-0005-0000-0000-000054060000}"/>
    <cellStyle name="Обычный 6 2 6 3 2 2" xfId="884" xr:uid="{00000000-0005-0000-0000-000055060000}"/>
    <cellStyle name="Обычный 6 2 6 3 2 2 2" xfId="1912" xr:uid="{00000000-0005-0000-0000-000056060000}"/>
    <cellStyle name="Обычный 6 2 6 3 2 2 3" xfId="2939" xr:uid="{00000000-0005-0000-0000-000057060000}"/>
    <cellStyle name="Обычный 6 2 6 3 2 3" xfId="1399" xr:uid="{00000000-0005-0000-0000-000058060000}"/>
    <cellStyle name="Обычный 6 2 6 3 2 4" xfId="2426" xr:uid="{00000000-0005-0000-0000-000059060000}"/>
    <cellStyle name="Обычный 6 2 6 3 3" xfId="540" xr:uid="{00000000-0005-0000-0000-00005A060000}"/>
    <cellStyle name="Обычный 6 2 6 3 3 2" xfId="1570" xr:uid="{00000000-0005-0000-0000-00005B060000}"/>
    <cellStyle name="Обычный 6 2 6 3 3 3" xfId="2597" xr:uid="{00000000-0005-0000-0000-00005C060000}"/>
    <cellStyle name="Обычный 6 2 6 3 4" xfId="713" xr:uid="{00000000-0005-0000-0000-00005D060000}"/>
    <cellStyle name="Обычный 6 2 6 3 4 2" xfId="1741" xr:uid="{00000000-0005-0000-0000-00005E060000}"/>
    <cellStyle name="Обычный 6 2 6 3 4 3" xfId="2768" xr:uid="{00000000-0005-0000-0000-00005F060000}"/>
    <cellStyle name="Обычный 6 2 6 3 5" xfId="1056" xr:uid="{00000000-0005-0000-0000-000060060000}"/>
    <cellStyle name="Обычный 6 2 6 3 5 2" xfId="2083" xr:uid="{00000000-0005-0000-0000-000061060000}"/>
    <cellStyle name="Обычный 6 2 6 3 5 3" xfId="3110" xr:uid="{00000000-0005-0000-0000-000062060000}"/>
    <cellStyle name="Обычный 6 2 6 3 6" xfId="1227" xr:uid="{00000000-0005-0000-0000-000063060000}"/>
    <cellStyle name="Обычный 6 2 6 3 7" xfId="2254" xr:uid="{00000000-0005-0000-0000-000064060000}"/>
    <cellStyle name="Обычный 6 2 6 4" xfId="367" xr:uid="{00000000-0005-0000-0000-000065060000}"/>
    <cellStyle name="Обычный 6 2 6 4 2" xfId="882" xr:uid="{00000000-0005-0000-0000-000066060000}"/>
    <cellStyle name="Обычный 6 2 6 4 2 2" xfId="1910" xr:uid="{00000000-0005-0000-0000-000067060000}"/>
    <cellStyle name="Обычный 6 2 6 4 2 3" xfId="2937" xr:uid="{00000000-0005-0000-0000-000068060000}"/>
    <cellStyle name="Обычный 6 2 6 4 3" xfId="1397" xr:uid="{00000000-0005-0000-0000-000069060000}"/>
    <cellStyle name="Обычный 6 2 6 4 4" xfId="2424" xr:uid="{00000000-0005-0000-0000-00006A060000}"/>
    <cellStyle name="Обычный 6 2 6 5" xfId="538" xr:uid="{00000000-0005-0000-0000-00006B060000}"/>
    <cellStyle name="Обычный 6 2 6 5 2" xfId="1568" xr:uid="{00000000-0005-0000-0000-00006C060000}"/>
    <cellStyle name="Обычный 6 2 6 5 3" xfId="2595" xr:uid="{00000000-0005-0000-0000-00006D060000}"/>
    <cellStyle name="Обычный 6 2 6 6" xfId="711" xr:uid="{00000000-0005-0000-0000-00006E060000}"/>
    <cellStyle name="Обычный 6 2 6 6 2" xfId="1739" xr:uid="{00000000-0005-0000-0000-00006F060000}"/>
    <cellStyle name="Обычный 6 2 6 6 3" xfId="2766" xr:uid="{00000000-0005-0000-0000-000070060000}"/>
    <cellStyle name="Обычный 6 2 6 7" xfId="1054" xr:uid="{00000000-0005-0000-0000-000071060000}"/>
    <cellStyle name="Обычный 6 2 6 7 2" xfId="2081" xr:uid="{00000000-0005-0000-0000-000072060000}"/>
    <cellStyle name="Обычный 6 2 6 7 3" xfId="3108" xr:uid="{00000000-0005-0000-0000-000073060000}"/>
    <cellStyle name="Обычный 6 2 6 8" xfId="1225" xr:uid="{00000000-0005-0000-0000-000074060000}"/>
    <cellStyle name="Обычный 6 2 6 9" xfId="2252" xr:uid="{00000000-0005-0000-0000-000075060000}"/>
    <cellStyle name="Обычный 6 2 7" xfId="196" xr:uid="{00000000-0005-0000-0000-000076060000}"/>
    <cellStyle name="Обычный 6 2 7 2" xfId="370" xr:uid="{00000000-0005-0000-0000-000077060000}"/>
    <cellStyle name="Обычный 6 2 7 2 2" xfId="885" xr:uid="{00000000-0005-0000-0000-000078060000}"/>
    <cellStyle name="Обычный 6 2 7 2 2 2" xfId="1913" xr:uid="{00000000-0005-0000-0000-000079060000}"/>
    <cellStyle name="Обычный 6 2 7 2 2 3" xfId="2940" xr:uid="{00000000-0005-0000-0000-00007A060000}"/>
    <cellStyle name="Обычный 6 2 7 2 3" xfId="1400" xr:uid="{00000000-0005-0000-0000-00007B060000}"/>
    <cellStyle name="Обычный 6 2 7 2 4" xfId="2427" xr:uid="{00000000-0005-0000-0000-00007C060000}"/>
    <cellStyle name="Обычный 6 2 7 3" xfId="541" xr:uid="{00000000-0005-0000-0000-00007D060000}"/>
    <cellStyle name="Обычный 6 2 7 3 2" xfId="1571" xr:uid="{00000000-0005-0000-0000-00007E060000}"/>
    <cellStyle name="Обычный 6 2 7 3 3" xfId="2598" xr:uid="{00000000-0005-0000-0000-00007F060000}"/>
    <cellStyle name="Обычный 6 2 7 4" xfId="714" xr:uid="{00000000-0005-0000-0000-000080060000}"/>
    <cellStyle name="Обычный 6 2 7 4 2" xfId="1742" xr:uid="{00000000-0005-0000-0000-000081060000}"/>
    <cellStyle name="Обычный 6 2 7 4 3" xfId="2769" xr:uid="{00000000-0005-0000-0000-000082060000}"/>
    <cellStyle name="Обычный 6 2 7 5" xfId="1057" xr:uid="{00000000-0005-0000-0000-000083060000}"/>
    <cellStyle name="Обычный 6 2 7 5 2" xfId="2084" xr:uid="{00000000-0005-0000-0000-000084060000}"/>
    <cellStyle name="Обычный 6 2 7 5 3" xfId="3111" xr:uid="{00000000-0005-0000-0000-000085060000}"/>
    <cellStyle name="Обычный 6 2 7 6" xfId="1228" xr:uid="{00000000-0005-0000-0000-000086060000}"/>
    <cellStyle name="Обычный 6 2 7 7" xfId="2255" xr:uid="{00000000-0005-0000-0000-000087060000}"/>
    <cellStyle name="Обычный 6 2 8" xfId="197" xr:uid="{00000000-0005-0000-0000-000088060000}"/>
    <cellStyle name="Обычный 6 2 8 2" xfId="371" xr:uid="{00000000-0005-0000-0000-000089060000}"/>
    <cellStyle name="Обычный 6 2 8 2 2" xfId="886" xr:uid="{00000000-0005-0000-0000-00008A060000}"/>
    <cellStyle name="Обычный 6 2 8 2 2 2" xfId="1914" xr:uid="{00000000-0005-0000-0000-00008B060000}"/>
    <cellStyle name="Обычный 6 2 8 2 2 3" xfId="2941" xr:uid="{00000000-0005-0000-0000-00008C060000}"/>
    <cellStyle name="Обычный 6 2 8 2 3" xfId="1401" xr:uid="{00000000-0005-0000-0000-00008D060000}"/>
    <cellStyle name="Обычный 6 2 8 2 4" xfId="2428" xr:uid="{00000000-0005-0000-0000-00008E060000}"/>
    <cellStyle name="Обычный 6 2 8 3" xfId="542" xr:uid="{00000000-0005-0000-0000-00008F060000}"/>
    <cellStyle name="Обычный 6 2 8 3 2" xfId="1572" xr:uid="{00000000-0005-0000-0000-000090060000}"/>
    <cellStyle name="Обычный 6 2 8 3 3" xfId="2599" xr:uid="{00000000-0005-0000-0000-000091060000}"/>
    <cellStyle name="Обычный 6 2 8 4" xfId="715" xr:uid="{00000000-0005-0000-0000-000092060000}"/>
    <cellStyle name="Обычный 6 2 8 4 2" xfId="1743" xr:uid="{00000000-0005-0000-0000-000093060000}"/>
    <cellStyle name="Обычный 6 2 8 4 3" xfId="2770" xr:uid="{00000000-0005-0000-0000-000094060000}"/>
    <cellStyle name="Обычный 6 2 8 5" xfId="1058" xr:uid="{00000000-0005-0000-0000-000095060000}"/>
    <cellStyle name="Обычный 6 2 8 5 2" xfId="2085" xr:uid="{00000000-0005-0000-0000-000096060000}"/>
    <cellStyle name="Обычный 6 2 8 5 3" xfId="3112" xr:uid="{00000000-0005-0000-0000-000097060000}"/>
    <cellStyle name="Обычный 6 2 8 6" xfId="1229" xr:uid="{00000000-0005-0000-0000-000098060000}"/>
    <cellStyle name="Обычный 6 2 8 7" xfId="2256" xr:uid="{00000000-0005-0000-0000-000099060000}"/>
    <cellStyle name="Обычный 6 2 9" xfId="198" xr:uid="{00000000-0005-0000-0000-00009A060000}"/>
    <cellStyle name="Обычный 6 2 9 2" xfId="372" xr:uid="{00000000-0005-0000-0000-00009B060000}"/>
    <cellStyle name="Обычный 6 2 9 2 2" xfId="887" xr:uid="{00000000-0005-0000-0000-00009C060000}"/>
    <cellStyle name="Обычный 6 2 9 2 2 2" xfId="1915" xr:uid="{00000000-0005-0000-0000-00009D060000}"/>
    <cellStyle name="Обычный 6 2 9 2 2 3" xfId="2942" xr:uid="{00000000-0005-0000-0000-00009E060000}"/>
    <cellStyle name="Обычный 6 2 9 2 3" xfId="1402" xr:uid="{00000000-0005-0000-0000-00009F060000}"/>
    <cellStyle name="Обычный 6 2 9 2 4" xfId="2429" xr:uid="{00000000-0005-0000-0000-0000A0060000}"/>
    <cellStyle name="Обычный 6 2 9 3" xfId="543" xr:uid="{00000000-0005-0000-0000-0000A1060000}"/>
    <cellStyle name="Обычный 6 2 9 3 2" xfId="1573" xr:uid="{00000000-0005-0000-0000-0000A2060000}"/>
    <cellStyle name="Обычный 6 2 9 3 3" xfId="2600" xr:uid="{00000000-0005-0000-0000-0000A3060000}"/>
    <cellStyle name="Обычный 6 2 9 4" xfId="716" xr:uid="{00000000-0005-0000-0000-0000A4060000}"/>
    <cellStyle name="Обычный 6 2 9 4 2" xfId="1744" xr:uid="{00000000-0005-0000-0000-0000A5060000}"/>
    <cellStyle name="Обычный 6 2 9 4 3" xfId="2771" xr:uid="{00000000-0005-0000-0000-0000A6060000}"/>
    <cellStyle name="Обычный 6 2 9 5" xfId="1059" xr:uid="{00000000-0005-0000-0000-0000A7060000}"/>
    <cellStyle name="Обычный 6 2 9 5 2" xfId="2086" xr:uid="{00000000-0005-0000-0000-0000A8060000}"/>
    <cellStyle name="Обычный 6 2 9 5 3" xfId="3113" xr:uid="{00000000-0005-0000-0000-0000A9060000}"/>
    <cellStyle name="Обычный 6 2 9 6" xfId="1230" xr:uid="{00000000-0005-0000-0000-0000AA060000}"/>
    <cellStyle name="Обычный 6 2 9 7" xfId="2257" xr:uid="{00000000-0005-0000-0000-0000AB060000}"/>
    <cellStyle name="Обычный 6 3" xfId="120" xr:uid="{00000000-0005-0000-0000-0000AC060000}"/>
    <cellStyle name="Обычный 6 3 10" xfId="2179" xr:uid="{00000000-0005-0000-0000-0000AD060000}"/>
    <cellStyle name="Обычный 6 3 2" xfId="199" xr:uid="{00000000-0005-0000-0000-0000AE060000}"/>
    <cellStyle name="Обычный 6 3 2 2" xfId="200" xr:uid="{00000000-0005-0000-0000-0000AF060000}"/>
    <cellStyle name="Обычный 6 3 2 2 2" xfId="374" xr:uid="{00000000-0005-0000-0000-0000B0060000}"/>
    <cellStyle name="Обычный 6 3 2 2 2 2" xfId="889" xr:uid="{00000000-0005-0000-0000-0000B1060000}"/>
    <cellStyle name="Обычный 6 3 2 2 2 2 2" xfId="1917" xr:uid="{00000000-0005-0000-0000-0000B2060000}"/>
    <cellStyle name="Обычный 6 3 2 2 2 2 3" xfId="2944" xr:uid="{00000000-0005-0000-0000-0000B3060000}"/>
    <cellStyle name="Обычный 6 3 2 2 2 3" xfId="1404" xr:uid="{00000000-0005-0000-0000-0000B4060000}"/>
    <cellStyle name="Обычный 6 3 2 2 2 4" xfId="2431" xr:uid="{00000000-0005-0000-0000-0000B5060000}"/>
    <cellStyle name="Обычный 6 3 2 2 3" xfId="545" xr:uid="{00000000-0005-0000-0000-0000B6060000}"/>
    <cellStyle name="Обычный 6 3 2 2 3 2" xfId="1575" xr:uid="{00000000-0005-0000-0000-0000B7060000}"/>
    <cellStyle name="Обычный 6 3 2 2 3 3" xfId="2602" xr:uid="{00000000-0005-0000-0000-0000B8060000}"/>
    <cellStyle name="Обычный 6 3 2 2 4" xfId="718" xr:uid="{00000000-0005-0000-0000-0000B9060000}"/>
    <cellStyle name="Обычный 6 3 2 2 4 2" xfId="1746" xr:uid="{00000000-0005-0000-0000-0000BA060000}"/>
    <cellStyle name="Обычный 6 3 2 2 4 3" xfId="2773" xr:uid="{00000000-0005-0000-0000-0000BB060000}"/>
    <cellStyle name="Обычный 6 3 2 2 5" xfId="1061" xr:uid="{00000000-0005-0000-0000-0000BC060000}"/>
    <cellStyle name="Обычный 6 3 2 2 5 2" xfId="2088" xr:uid="{00000000-0005-0000-0000-0000BD060000}"/>
    <cellStyle name="Обычный 6 3 2 2 5 3" xfId="3115" xr:uid="{00000000-0005-0000-0000-0000BE060000}"/>
    <cellStyle name="Обычный 6 3 2 2 6" xfId="1232" xr:uid="{00000000-0005-0000-0000-0000BF060000}"/>
    <cellStyle name="Обычный 6 3 2 2 7" xfId="2259" xr:uid="{00000000-0005-0000-0000-0000C0060000}"/>
    <cellStyle name="Обычный 6 3 2 3" xfId="201" xr:uid="{00000000-0005-0000-0000-0000C1060000}"/>
    <cellStyle name="Обычный 6 3 2 3 2" xfId="375" xr:uid="{00000000-0005-0000-0000-0000C2060000}"/>
    <cellStyle name="Обычный 6 3 2 3 2 2" xfId="890" xr:uid="{00000000-0005-0000-0000-0000C3060000}"/>
    <cellStyle name="Обычный 6 3 2 3 2 2 2" xfId="1918" xr:uid="{00000000-0005-0000-0000-0000C4060000}"/>
    <cellStyle name="Обычный 6 3 2 3 2 2 3" xfId="2945" xr:uid="{00000000-0005-0000-0000-0000C5060000}"/>
    <cellStyle name="Обычный 6 3 2 3 2 3" xfId="1405" xr:uid="{00000000-0005-0000-0000-0000C6060000}"/>
    <cellStyle name="Обычный 6 3 2 3 2 4" xfId="2432" xr:uid="{00000000-0005-0000-0000-0000C7060000}"/>
    <cellStyle name="Обычный 6 3 2 3 3" xfId="546" xr:uid="{00000000-0005-0000-0000-0000C8060000}"/>
    <cellStyle name="Обычный 6 3 2 3 3 2" xfId="1576" xr:uid="{00000000-0005-0000-0000-0000C9060000}"/>
    <cellStyle name="Обычный 6 3 2 3 3 3" xfId="2603" xr:uid="{00000000-0005-0000-0000-0000CA060000}"/>
    <cellStyle name="Обычный 6 3 2 3 4" xfId="719" xr:uid="{00000000-0005-0000-0000-0000CB060000}"/>
    <cellStyle name="Обычный 6 3 2 3 4 2" xfId="1747" xr:uid="{00000000-0005-0000-0000-0000CC060000}"/>
    <cellStyle name="Обычный 6 3 2 3 4 3" xfId="2774" xr:uid="{00000000-0005-0000-0000-0000CD060000}"/>
    <cellStyle name="Обычный 6 3 2 3 5" xfId="1062" xr:uid="{00000000-0005-0000-0000-0000CE060000}"/>
    <cellStyle name="Обычный 6 3 2 3 5 2" xfId="2089" xr:uid="{00000000-0005-0000-0000-0000CF060000}"/>
    <cellStyle name="Обычный 6 3 2 3 5 3" xfId="3116" xr:uid="{00000000-0005-0000-0000-0000D0060000}"/>
    <cellStyle name="Обычный 6 3 2 3 6" xfId="1233" xr:uid="{00000000-0005-0000-0000-0000D1060000}"/>
    <cellStyle name="Обычный 6 3 2 3 7" xfId="2260" xr:uid="{00000000-0005-0000-0000-0000D2060000}"/>
    <cellStyle name="Обычный 6 3 2 4" xfId="373" xr:uid="{00000000-0005-0000-0000-0000D3060000}"/>
    <cellStyle name="Обычный 6 3 2 4 2" xfId="888" xr:uid="{00000000-0005-0000-0000-0000D4060000}"/>
    <cellStyle name="Обычный 6 3 2 4 2 2" xfId="1916" xr:uid="{00000000-0005-0000-0000-0000D5060000}"/>
    <cellStyle name="Обычный 6 3 2 4 2 3" xfId="2943" xr:uid="{00000000-0005-0000-0000-0000D6060000}"/>
    <cellStyle name="Обычный 6 3 2 4 3" xfId="1403" xr:uid="{00000000-0005-0000-0000-0000D7060000}"/>
    <cellStyle name="Обычный 6 3 2 4 4" xfId="2430" xr:uid="{00000000-0005-0000-0000-0000D8060000}"/>
    <cellStyle name="Обычный 6 3 2 5" xfId="544" xr:uid="{00000000-0005-0000-0000-0000D9060000}"/>
    <cellStyle name="Обычный 6 3 2 5 2" xfId="1574" xr:uid="{00000000-0005-0000-0000-0000DA060000}"/>
    <cellStyle name="Обычный 6 3 2 5 3" xfId="2601" xr:uid="{00000000-0005-0000-0000-0000DB060000}"/>
    <cellStyle name="Обычный 6 3 2 6" xfId="717" xr:uid="{00000000-0005-0000-0000-0000DC060000}"/>
    <cellStyle name="Обычный 6 3 2 6 2" xfId="1745" xr:uid="{00000000-0005-0000-0000-0000DD060000}"/>
    <cellStyle name="Обычный 6 3 2 6 3" xfId="2772" xr:uid="{00000000-0005-0000-0000-0000DE060000}"/>
    <cellStyle name="Обычный 6 3 2 7" xfId="1060" xr:uid="{00000000-0005-0000-0000-0000DF060000}"/>
    <cellStyle name="Обычный 6 3 2 7 2" xfId="2087" xr:uid="{00000000-0005-0000-0000-0000E0060000}"/>
    <cellStyle name="Обычный 6 3 2 7 3" xfId="3114" xr:uid="{00000000-0005-0000-0000-0000E1060000}"/>
    <cellStyle name="Обычный 6 3 2 8" xfId="1231" xr:uid="{00000000-0005-0000-0000-0000E2060000}"/>
    <cellStyle name="Обычный 6 3 2 9" xfId="2258" xr:uid="{00000000-0005-0000-0000-0000E3060000}"/>
    <cellStyle name="Обычный 6 3 3" xfId="202" xr:uid="{00000000-0005-0000-0000-0000E4060000}"/>
    <cellStyle name="Обычный 6 3 3 2" xfId="376" xr:uid="{00000000-0005-0000-0000-0000E5060000}"/>
    <cellStyle name="Обычный 6 3 3 2 2" xfId="891" xr:uid="{00000000-0005-0000-0000-0000E6060000}"/>
    <cellStyle name="Обычный 6 3 3 2 2 2" xfId="1919" xr:uid="{00000000-0005-0000-0000-0000E7060000}"/>
    <cellStyle name="Обычный 6 3 3 2 2 3" xfId="2946" xr:uid="{00000000-0005-0000-0000-0000E8060000}"/>
    <cellStyle name="Обычный 6 3 3 2 3" xfId="1406" xr:uid="{00000000-0005-0000-0000-0000E9060000}"/>
    <cellStyle name="Обычный 6 3 3 2 4" xfId="2433" xr:uid="{00000000-0005-0000-0000-0000EA060000}"/>
    <cellStyle name="Обычный 6 3 3 3" xfId="547" xr:uid="{00000000-0005-0000-0000-0000EB060000}"/>
    <cellStyle name="Обычный 6 3 3 3 2" xfId="1577" xr:uid="{00000000-0005-0000-0000-0000EC060000}"/>
    <cellStyle name="Обычный 6 3 3 3 3" xfId="2604" xr:uid="{00000000-0005-0000-0000-0000ED060000}"/>
    <cellStyle name="Обычный 6 3 3 4" xfId="720" xr:uid="{00000000-0005-0000-0000-0000EE060000}"/>
    <cellStyle name="Обычный 6 3 3 4 2" xfId="1748" xr:uid="{00000000-0005-0000-0000-0000EF060000}"/>
    <cellStyle name="Обычный 6 3 3 4 3" xfId="2775" xr:uid="{00000000-0005-0000-0000-0000F0060000}"/>
    <cellStyle name="Обычный 6 3 3 5" xfId="1063" xr:uid="{00000000-0005-0000-0000-0000F1060000}"/>
    <cellStyle name="Обычный 6 3 3 5 2" xfId="2090" xr:uid="{00000000-0005-0000-0000-0000F2060000}"/>
    <cellStyle name="Обычный 6 3 3 5 3" xfId="3117" xr:uid="{00000000-0005-0000-0000-0000F3060000}"/>
    <cellStyle name="Обычный 6 3 3 6" xfId="1234" xr:uid="{00000000-0005-0000-0000-0000F4060000}"/>
    <cellStyle name="Обычный 6 3 3 7" xfId="2261" xr:uid="{00000000-0005-0000-0000-0000F5060000}"/>
    <cellStyle name="Обычный 6 3 4" xfId="203" xr:uid="{00000000-0005-0000-0000-0000F6060000}"/>
    <cellStyle name="Обычный 6 3 4 2" xfId="377" xr:uid="{00000000-0005-0000-0000-0000F7060000}"/>
    <cellStyle name="Обычный 6 3 4 2 2" xfId="892" xr:uid="{00000000-0005-0000-0000-0000F8060000}"/>
    <cellStyle name="Обычный 6 3 4 2 2 2" xfId="1920" xr:uid="{00000000-0005-0000-0000-0000F9060000}"/>
    <cellStyle name="Обычный 6 3 4 2 2 3" xfId="2947" xr:uid="{00000000-0005-0000-0000-0000FA060000}"/>
    <cellStyle name="Обычный 6 3 4 2 3" xfId="1407" xr:uid="{00000000-0005-0000-0000-0000FB060000}"/>
    <cellStyle name="Обычный 6 3 4 2 4" xfId="2434" xr:uid="{00000000-0005-0000-0000-0000FC060000}"/>
    <cellStyle name="Обычный 6 3 4 3" xfId="548" xr:uid="{00000000-0005-0000-0000-0000FD060000}"/>
    <cellStyle name="Обычный 6 3 4 3 2" xfId="1578" xr:uid="{00000000-0005-0000-0000-0000FE060000}"/>
    <cellStyle name="Обычный 6 3 4 3 3" xfId="2605" xr:uid="{00000000-0005-0000-0000-0000FF060000}"/>
    <cellStyle name="Обычный 6 3 4 4" xfId="721" xr:uid="{00000000-0005-0000-0000-000000070000}"/>
    <cellStyle name="Обычный 6 3 4 4 2" xfId="1749" xr:uid="{00000000-0005-0000-0000-000001070000}"/>
    <cellStyle name="Обычный 6 3 4 4 3" xfId="2776" xr:uid="{00000000-0005-0000-0000-000002070000}"/>
    <cellStyle name="Обычный 6 3 4 5" xfId="1064" xr:uid="{00000000-0005-0000-0000-000003070000}"/>
    <cellStyle name="Обычный 6 3 4 5 2" xfId="2091" xr:uid="{00000000-0005-0000-0000-000004070000}"/>
    <cellStyle name="Обычный 6 3 4 5 3" xfId="3118" xr:uid="{00000000-0005-0000-0000-000005070000}"/>
    <cellStyle name="Обычный 6 3 4 6" xfId="1235" xr:uid="{00000000-0005-0000-0000-000006070000}"/>
    <cellStyle name="Обычный 6 3 4 7" xfId="2262" xr:uid="{00000000-0005-0000-0000-000007070000}"/>
    <cellStyle name="Обычный 6 3 5" xfId="294" xr:uid="{00000000-0005-0000-0000-000008070000}"/>
    <cellStyle name="Обычный 6 3 5 2" xfId="809" xr:uid="{00000000-0005-0000-0000-000009070000}"/>
    <cellStyle name="Обычный 6 3 5 2 2" xfId="1837" xr:uid="{00000000-0005-0000-0000-00000A070000}"/>
    <cellStyle name="Обычный 6 3 5 2 3" xfId="2864" xr:uid="{00000000-0005-0000-0000-00000B070000}"/>
    <cellStyle name="Обычный 6 3 5 3" xfId="1324" xr:uid="{00000000-0005-0000-0000-00000C070000}"/>
    <cellStyle name="Обычный 6 3 5 4" xfId="2351" xr:uid="{00000000-0005-0000-0000-00000D070000}"/>
    <cellStyle name="Обычный 6 3 6" xfId="465" xr:uid="{00000000-0005-0000-0000-00000E070000}"/>
    <cellStyle name="Обычный 6 3 6 2" xfId="1495" xr:uid="{00000000-0005-0000-0000-00000F070000}"/>
    <cellStyle name="Обычный 6 3 6 3" xfId="2522" xr:uid="{00000000-0005-0000-0000-000010070000}"/>
    <cellStyle name="Обычный 6 3 7" xfId="638" xr:uid="{00000000-0005-0000-0000-000011070000}"/>
    <cellStyle name="Обычный 6 3 7 2" xfId="1666" xr:uid="{00000000-0005-0000-0000-000012070000}"/>
    <cellStyle name="Обычный 6 3 7 3" xfId="2693" xr:uid="{00000000-0005-0000-0000-000013070000}"/>
    <cellStyle name="Обычный 6 3 8" xfId="981" xr:uid="{00000000-0005-0000-0000-000014070000}"/>
    <cellStyle name="Обычный 6 3 8 2" xfId="2008" xr:uid="{00000000-0005-0000-0000-000015070000}"/>
    <cellStyle name="Обычный 6 3 8 3" xfId="3035" xr:uid="{00000000-0005-0000-0000-000016070000}"/>
    <cellStyle name="Обычный 6 3 9" xfId="1152" xr:uid="{00000000-0005-0000-0000-000017070000}"/>
    <cellStyle name="Обычный 6 4" xfId="113" xr:uid="{00000000-0005-0000-0000-000018070000}"/>
    <cellStyle name="Обычный 6 4 10" xfId="2172" xr:uid="{00000000-0005-0000-0000-000019070000}"/>
    <cellStyle name="Обычный 6 4 2" xfId="204" xr:uid="{00000000-0005-0000-0000-00001A070000}"/>
    <cellStyle name="Обычный 6 4 2 2" xfId="205" xr:uid="{00000000-0005-0000-0000-00001B070000}"/>
    <cellStyle name="Обычный 6 4 2 2 2" xfId="379" xr:uid="{00000000-0005-0000-0000-00001C070000}"/>
    <cellStyle name="Обычный 6 4 2 2 2 2" xfId="894" xr:uid="{00000000-0005-0000-0000-00001D070000}"/>
    <cellStyle name="Обычный 6 4 2 2 2 2 2" xfId="1922" xr:uid="{00000000-0005-0000-0000-00001E070000}"/>
    <cellStyle name="Обычный 6 4 2 2 2 2 3" xfId="2949" xr:uid="{00000000-0005-0000-0000-00001F070000}"/>
    <cellStyle name="Обычный 6 4 2 2 2 3" xfId="1409" xr:uid="{00000000-0005-0000-0000-000020070000}"/>
    <cellStyle name="Обычный 6 4 2 2 2 4" xfId="2436" xr:uid="{00000000-0005-0000-0000-000021070000}"/>
    <cellStyle name="Обычный 6 4 2 2 3" xfId="550" xr:uid="{00000000-0005-0000-0000-000022070000}"/>
    <cellStyle name="Обычный 6 4 2 2 3 2" xfId="1580" xr:uid="{00000000-0005-0000-0000-000023070000}"/>
    <cellStyle name="Обычный 6 4 2 2 3 3" xfId="2607" xr:uid="{00000000-0005-0000-0000-000024070000}"/>
    <cellStyle name="Обычный 6 4 2 2 4" xfId="723" xr:uid="{00000000-0005-0000-0000-000025070000}"/>
    <cellStyle name="Обычный 6 4 2 2 4 2" xfId="1751" xr:uid="{00000000-0005-0000-0000-000026070000}"/>
    <cellStyle name="Обычный 6 4 2 2 4 3" xfId="2778" xr:uid="{00000000-0005-0000-0000-000027070000}"/>
    <cellStyle name="Обычный 6 4 2 2 5" xfId="1066" xr:uid="{00000000-0005-0000-0000-000028070000}"/>
    <cellStyle name="Обычный 6 4 2 2 5 2" xfId="2093" xr:uid="{00000000-0005-0000-0000-000029070000}"/>
    <cellStyle name="Обычный 6 4 2 2 5 3" xfId="3120" xr:uid="{00000000-0005-0000-0000-00002A070000}"/>
    <cellStyle name="Обычный 6 4 2 2 6" xfId="1237" xr:uid="{00000000-0005-0000-0000-00002B070000}"/>
    <cellStyle name="Обычный 6 4 2 2 7" xfId="2264" xr:uid="{00000000-0005-0000-0000-00002C070000}"/>
    <cellStyle name="Обычный 6 4 2 3" xfId="206" xr:uid="{00000000-0005-0000-0000-00002D070000}"/>
    <cellStyle name="Обычный 6 4 2 3 2" xfId="380" xr:uid="{00000000-0005-0000-0000-00002E070000}"/>
    <cellStyle name="Обычный 6 4 2 3 2 2" xfId="895" xr:uid="{00000000-0005-0000-0000-00002F070000}"/>
    <cellStyle name="Обычный 6 4 2 3 2 2 2" xfId="1923" xr:uid="{00000000-0005-0000-0000-000030070000}"/>
    <cellStyle name="Обычный 6 4 2 3 2 2 3" xfId="2950" xr:uid="{00000000-0005-0000-0000-000031070000}"/>
    <cellStyle name="Обычный 6 4 2 3 2 3" xfId="1410" xr:uid="{00000000-0005-0000-0000-000032070000}"/>
    <cellStyle name="Обычный 6 4 2 3 2 4" xfId="2437" xr:uid="{00000000-0005-0000-0000-000033070000}"/>
    <cellStyle name="Обычный 6 4 2 3 3" xfId="551" xr:uid="{00000000-0005-0000-0000-000034070000}"/>
    <cellStyle name="Обычный 6 4 2 3 3 2" xfId="1581" xr:uid="{00000000-0005-0000-0000-000035070000}"/>
    <cellStyle name="Обычный 6 4 2 3 3 3" xfId="2608" xr:uid="{00000000-0005-0000-0000-000036070000}"/>
    <cellStyle name="Обычный 6 4 2 3 4" xfId="724" xr:uid="{00000000-0005-0000-0000-000037070000}"/>
    <cellStyle name="Обычный 6 4 2 3 4 2" xfId="1752" xr:uid="{00000000-0005-0000-0000-000038070000}"/>
    <cellStyle name="Обычный 6 4 2 3 4 3" xfId="2779" xr:uid="{00000000-0005-0000-0000-000039070000}"/>
    <cellStyle name="Обычный 6 4 2 3 5" xfId="1067" xr:uid="{00000000-0005-0000-0000-00003A070000}"/>
    <cellStyle name="Обычный 6 4 2 3 5 2" xfId="2094" xr:uid="{00000000-0005-0000-0000-00003B070000}"/>
    <cellStyle name="Обычный 6 4 2 3 5 3" xfId="3121" xr:uid="{00000000-0005-0000-0000-00003C070000}"/>
    <cellStyle name="Обычный 6 4 2 3 6" xfId="1238" xr:uid="{00000000-0005-0000-0000-00003D070000}"/>
    <cellStyle name="Обычный 6 4 2 3 7" xfId="2265" xr:uid="{00000000-0005-0000-0000-00003E070000}"/>
    <cellStyle name="Обычный 6 4 2 4" xfId="378" xr:uid="{00000000-0005-0000-0000-00003F070000}"/>
    <cellStyle name="Обычный 6 4 2 4 2" xfId="893" xr:uid="{00000000-0005-0000-0000-000040070000}"/>
    <cellStyle name="Обычный 6 4 2 4 2 2" xfId="1921" xr:uid="{00000000-0005-0000-0000-000041070000}"/>
    <cellStyle name="Обычный 6 4 2 4 2 3" xfId="2948" xr:uid="{00000000-0005-0000-0000-000042070000}"/>
    <cellStyle name="Обычный 6 4 2 4 3" xfId="1408" xr:uid="{00000000-0005-0000-0000-000043070000}"/>
    <cellStyle name="Обычный 6 4 2 4 4" xfId="2435" xr:uid="{00000000-0005-0000-0000-000044070000}"/>
    <cellStyle name="Обычный 6 4 2 5" xfId="549" xr:uid="{00000000-0005-0000-0000-000045070000}"/>
    <cellStyle name="Обычный 6 4 2 5 2" xfId="1579" xr:uid="{00000000-0005-0000-0000-000046070000}"/>
    <cellStyle name="Обычный 6 4 2 5 3" xfId="2606" xr:uid="{00000000-0005-0000-0000-000047070000}"/>
    <cellStyle name="Обычный 6 4 2 6" xfId="722" xr:uid="{00000000-0005-0000-0000-000048070000}"/>
    <cellStyle name="Обычный 6 4 2 6 2" xfId="1750" xr:uid="{00000000-0005-0000-0000-000049070000}"/>
    <cellStyle name="Обычный 6 4 2 6 3" xfId="2777" xr:uid="{00000000-0005-0000-0000-00004A070000}"/>
    <cellStyle name="Обычный 6 4 2 7" xfId="1065" xr:uid="{00000000-0005-0000-0000-00004B070000}"/>
    <cellStyle name="Обычный 6 4 2 7 2" xfId="2092" xr:uid="{00000000-0005-0000-0000-00004C070000}"/>
    <cellStyle name="Обычный 6 4 2 7 3" xfId="3119" xr:uid="{00000000-0005-0000-0000-00004D070000}"/>
    <cellStyle name="Обычный 6 4 2 8" xfId="1236" xr:uid="{00000000-0005-0000-0000-00004E070000}"/>
    <cellStyle name="Обычный 6 4 2 9" xfId="2263" xr:uid="{00000000-0005-0000-0000-00004F070000}"/>
    <cellStyle name="Обычный 6 4 3" xfId="207" xr:uid="{00000000-0005-0000-0000-000050070000}"/>
    <cellStyle name="Обычный 6 4 3 2" xfId="381" xr:uid="{00000000-0005-0000-0000-000051070000}"/>
    <cellStyle name="Обычный 6 4 3 2 2" xfId="896" xr:uid="{00000000-0005-0000-0000-000052070000}"/>
    <cellStyle name="Обычный 6 4 3 2 2 2" xfId="1924" xr:uid="{00000000-0005-0000-0000-000053070000}"/>
    <cellStyle name="Обычный 6 4 3 2 2 3" xfId="2951" xr:uid="{00000000-0005-0000-0000-000054070000}"/>
    <cellStyle name="Обычный 6 4 3 2 3" xfId="1411" xr:uid="{00000000-0005-0000-0000-000055070000}"/>
    <cellStyle name="Обычный 6 4 3 2 4" xfId="2438" xr:uid="{00000000-0005-0000-0000-000056070000}"/>
    <cellStyle name="Обычный 6 4 3 3" xfId="552" xr:uid="{00000000-0005-0000-0000-000057070000}"/>
    <cellStyle name="Обычный 6 4 3 3 2" xfId="1582" xr:uid="{00000000-0005-0000-0000-000058070000}"/>
    <cellStyle name="Обычный 6 4 3 3 3" xfId="2609" xr:uid="{00000000-0005-0000-0000-000059070000}"/>
    <cellStyle name="Обычный 6 4 3 4" xfId="725" xr:uid="{00000000-0005-0000-0000-00005A070000}"/>
    <cellStyle name="Обычный 6 4 3 4 2" xfId="1753" xr:uid="{00000000-0005-0000-0000-00005B070000}"/>
    <cellStyle name="Обычный 6 4 3 4 3" xfId="2780" xr:uid="{00000000-0005-0000-0000-00005C070000}"/>
    <cellStyle name="Обычный 6 4 3 5" xfId="1068" xr:uid="{00000000-0005-0000-0000-00005D070000}"/>
    <cellStyle name="Обычный 6 4 3 5 2" xfId="2095" xr:uid="{00000000-0005-0000-0000-00005E070000}"/>
    <cellStyle name="Обычный 6 4 3 5 3" xfId="3122" xr:uid="{00000000-0005-0000-0000-00005F070000}"/>
    <cellStyle name="Обычный 6 4 3 6" xfId="1239" xr:uid="{00000000-0005-0000-0000-000060070000}"/>
    <cellStyle name="Обычный 6 4 3 7" xfId="2266" xr:uid="{00000000-0005-0000-0000-000061070000}"/>
    <cellStyle name="Обычный 6 4 4" xfId="208" xr:uid="{00000000-0005-0000-0000-000062070000}"/>
    <cellStyle name="Обычный 6 4 4 2" xfId="382" xr:uid="{00000000-0005-0000-0000-000063070000}"/>
    <cellStyle name="Обычный 6 4 4 2 2" xfId="897" xr:uid="{00000000-0005-0000-0000-000064070000}"/>
    <cellStyle name="Обычный 6 4 4 2 2 2" xfId="1925" xr:uid="{00000000-0005-0000-0000-000065070000}"/>
    <cellStyle name="Обычный 6 4 4 2 2 3" xfId="2952" xr:uid="{00000000-0005-0000-0000-000066070000}"/>
    <cellStyle name="Обычный 6 4 4 2 3" xfId="1412" xr:uid="{00000000-0005-0000-0000-000067070000}"/>
    <cellStyle name="Обычный 6 4 4 2 4" xfId="2439" xr:uid="{00000000-0005-0000-0000-000068070000}"/>
    <cellStyle name="Обычный 6 4 4 3" xfId="553" xr:uid="{00000000-0005-0000-0000-000069070000}"/>
    <cellStyle name="Обычный 6 4 4 3 2" xfId="1583" xr:uid="{00000000-0005-0000-0000-00006A070000}"/>
    <cellStyle name="Обычный 6 4 4 3 3" xfId="2610" xr:uid="{00000000-0005-0000-0000-00006B070000}"/>
    <cellStyle name="Обычный 6 4 4 4" xfId="726" xr:uid="{00000000-0005-0000-0000-00006C070000}"/>
    <cellStyle name="Обычный 6 4 4 4 2" xfId="1754" xr:uid="{00000000-0005-0000-0000-00006D070000}"/>
    <cellStyle name="Обычный 6 4 4 4 3" xfId="2781" xr:uid="{00000000-0005-0000-0000-00006E070000}"/>
    <cellStyle name="Обычный 6 4 4 5" xfId="1069" xr:uid="{00000000-0005-0000-0000-00006F070000}"/>
    <cellStyle name="Обычный 6 4 4 5 2" xfId="2096" xr:uid="{00000000-0005-0000-0000-000070070000}"/>
    <cellStyle name="Обычный 6 4 4 5 3" xfId="3123" xr:uid="{00000000-0005-0000-0000-000071070000}"/>
    <cellStyle name="Обычный 6 4 4 6" xfId="1240" xr:uid="{00000000-0005-0000-0000-000072070000}"/>
    <cellStyle name="Обычный 6 4 4 7" xfId="2267" xr:uid="{00000000-0005-0000-0000-000073070000}"/>
    <cellStyle name="Обычный 6 4 5" xfId="287" xr:uid="{00000000-0005-0000-0000-000074070000}"/>
    <cellStyle name="Обычный 6 4 5 2" xfId="802" xr:uid="{00000000-0005-0000-0000-000075070000}"/>
    <cellStyle name="Обычный 6 4 5 2 2" xfId="1830" xr:uid="{00000000-0005-0000-0000-000076070000}"/>
    <cellStyle name="Обычный 6 4 5 2 3" xfId="2857" xr:uid="{00000000-0005-0000-0000-000077070000}"/>
    <cellStyle name="Обычный 6 4 5 3" xfId="1317" xr:uid="{00000000-0005-0000-0000-000078070000}"/>
    <cellStyle name="Обычный 6 4 5 4" xfId="2344" xr:uid="{00000000-0005-0000-0000-000079070000}"/>
    <cellStyle name="Обычный 6 4 6" xfId="458" xr:uid="{00000000-0005-0000-0000-00007A070000}"/>
    <cellStyle name="Обычный 6 4 6 2" xfId="1488" xr:uid="{00000000-0005-0000-0000-00007B070000}"/>
    <cellStyle name="Обычный 6 4 6 3" xfId="2515" xr:uid="{00000000-0005-0000-0000-00007C070000}"/>
    <cellStyle name="Обычный 6 4 7" xfId="631" xr:uid="{00000000-0005-0000-0000-00007D070000}"/>
    <cellStyle name="Обычный 6 4 7 2" xfId="1659" xr:uid="{00000000-0005-0000-0000-00007E070000}"/>
    <cellStyle name="Обычный 6 4 7 3" xfId="2686" xr:uid="{00000000-0005-0000-0000-00007F070000}"/>
    <cellStyle name="Обычный 6 4 8" xfId="974" xr:uid="{00000000-0005-0000-0000-000080070000}"/>
    <cellStyle name="Обычный 6 4 8 2" xfId="2001" xr:uid="{00000000-0005-0000-0000-000081070000}"/>
    <cellStyle name="Обычный 6 4 8 3" xfId="3028" xr:uid="{00000000-0005-0000-0000-000082070000}"/>
    <cellStyle name="Обычный 6 4 9" xfId="1145" xr:uid="{00000000-0005-0000-0000-000083070000}"/>
    <cellStyle name="Обычный 6 5" xfId="209" xr:uid="{00000000-0005-0000-0000-000084070000}"/>
    <cellStyle name="Обычный 6 5 2" xfId="210" xr:uid="{00000000-0005-0000-0000-000085070000}"/>
    <cellStyle name="Обычный 6 5 2 2" xfId="384" xr:uid="{00000000-0005-0000-0000-000086070000}"/>
    <cellStyle name="Обычный 6 5 2 2 2" xfId="899" xr:uid="{00000000-0005-0000-0000-000087070000}"/>
    <cellStyle name="Обычный 6 5 2 2 2 2" xfId="1927" xr:uid="{00000000-0005-0000-0000-000088070000}"/>
    <cellStyle name="Обычный 6 5 2 2 2 3" xfId="2954" xr:uid="{00000000-0005-0000-0000-000089070000}"/>
    <cellStyle name="Обычный 6 5 2 2 3" xfId="1414" xr:uid="{00000000-0005-0000-0000-00008A070000}"/>
    <cellStyle name="Обычный 6 5 2 2 4" xfId="2441" xr:uid="{00000000-0005-0000-0000-00008B070000}"/>
    <cellStyle name="Обычный 6 5 2 3" xfId="555" xr:uid="{00000000-0005-0000-0000-00008C070000}"/>
    <cellStyle name="Обычный 6 5 2 3 2" xfId="1585" xr:uid="{00000000-0005-0000-0000-00008D070000}"/>
    <cellStyle name="Обычный 6 5 2 3 3" xfId="2612" xr:uid="{00000000-0005-0000-0000-00008E070000}"/>
    <cellStyle name="Обычный 6 5 2 4" xfId="728" xr:uid="{00000000-0005-0000-0000-00008F070000}"/>
    <cellStyle name="Обычный 6 5 2 4 2" xfId="1756" xr:uid="{00000000-0005-0000-0000-000090070000}"/>
    <cellStyle name="Обычный 6 5 2 4 3" xfId="2783" xr:uid="{00000000-0005-0000-0000-000091070000}"/>
    <cellStyle name="Обычный 6 5 2 5" xfId="1071" xr:uid="{00000000-0005-0000-0000-000092070000}"/>
    <cellStyle name="Обычный 6 5 2 5 2" xfId="2098" xr:uid="{00000000-0005-0000-0000-000093070000}"/>
    <cellStyle name="Обычный 6 5 2 5 3" xfId="3125" xr:uid="{00000000-0005-0000-0000-000094070000}"/>
    <cellStyle name="Обычный 6 5 2 6" xfId="1242" xr:uid="{00000000-0005-0000-0000-000095070000}"/>
    <cellStyle name="Обычный 6 5 2 7" xfId="2269" xr:uid="{00000000-0005-0000-0000-000096070000}"/>
    <cellStyle name="Обычный 6 5 3" xfId="211" xr:uid="{00000000-0005-0000-0000-000097070000}"/>
    <cellStyle name="Обычный 6 5 3 2" xfId="385" xr:uid="{00000000-0005-0000-0000-000098070000}"/>
    <cellStyle name="Обычный 6 5 3 2 2" xfId="900" xr:uid="{00000000-0005-0000-0000-000099070000}"/>
    <cellStyle name="Обычный 6 5 3 2 2 2" xfId="1928" xr:uid="{00000000-0005-0000-0000-00009A070000}"/>
    <cellStyle name="Обычный 6 5 3 2 2 3" xfId="2955" xr:uid="{00000000-0005-0000-0000-00009B070000}"/>
    <cellStyle name="Обычный 6 5 3 2 3" xfId="1415" xr:uid="{00000000-0005-0000-0000-00009C070000}"/>
    <cellStyle name="Обычный 6 5 3 2 4" xfId="2442" xr:uid="{00000000-0005-0000-0000-00009D070000}"/>
    <cellStyle name="Обычный 6 5 3 3" xfId="556" xr:uid="{00000000-0005-0000-0000-00009E070000}"/>
    <cellStyle name="Обычный 6 5 3 3 2" xfId="1586" xr:uid="{00000000-0005-0000-0000-00009F070000}"/>
    <cellStyle name="Обычный 6 5 3 3 3" xfId="2613" xr:uid="{00000000-0005-0000-0000-0000A0070000}"/>
    <cellStyle name="Обычный 6 5 3 4" xfId="729" xr:uid="{00000000-0005-0000-0000-0000A1070000}"/>
    <cellStyle name="Обычный 6 5 3 4 2" xfId="1757" xr:uid="{00000000-0005-0000-0000-0000A2070000}"/>
    <cellStyle name="Обычный 6 5 3 4 3" xfId="2784" xr:uid="{00000000-0005-0000-0000-0000A3070000}"/>
    <cellStyle name="Обычный 6 5 3 5" xfId="1072" xr:uid="{00000000-0005-0000-0000-0000A4070000}"/>
    <cellStyle name="Обычный 6 5 3 5 2" xfId="2099" xr:uid="{00000000-0005-0000-0000-0000A5070000}"/>
    <cellStyle name="Обычный 6 5 3 5 3" xfId="3126" xr:uid="{00000000-0005-0000-0000-0000A6070000}"/>
    <cellStyle name="Обычный 6 5 3 6" xfId="1243" xr:uid="{00000000-0005-0000-0000-0000A7070000}"/>
    <cellStyle name="Обычный 6 5 3 7" xfId="2270" xr:uid="{00000000-0005-0000-0000-0000A8070000}"/>
    <cellStyle name="Обычный 6 5 4" xfId="383" xr:uid="{00000000-0005-0000-0000-0000A9070000}"/>
    <cellStyle name="Обычный 6 5 4 2" xfId="898" xr:uid="{00000000-0005-0000-0000-0000AA070000}"/>
    <cellStyle name="Обычный 6 5 4 2 2" xfId="1926" xr:uid="{00000000-0005-0000-0000-0000AB070000}"/>
    <cellStyle name="Обычный 6 5 4 2 3" xfId="2953" xr:uid="{00000000-0005-0000-0000-0000AC070000}"/>
    <cellStyle name="Обычный 6 5 4 3" xfId="1413" xr:uid="{00000000-0005-0000-0000-0000AD070000}"/>
    <cellStyle name="Обычный 6 5 4 4" xfId="2440" xr:uid="{00000000-0005-0000-0000-0000AE070000}"/>
    <cellStyle name="Обычный 6 5 5" xfId="554" xr:uid="{00000000-0005-0000-0000-0000AF070000}"/>
    <cellStyle name="Обычный 6 5 5 2" xfId="1584" xr:uid="{00000000-0005-0000-0000-0000B0070000}"/>
    <cellStyle name="Обычный 6 5 5 3" xfId="2611" xr:uid="{00000000-0005-0000-0000-0000B1070000}"/>
    <cellStyle name="Обычный 6 5 6" xfId="727" xr:uid="{00000000-0005-0000-0000-0000B2070000}"/>
    <cellStyle name="Обычный 6 5 6 2" xfId="1755" xr:uid="{00000000-0005-0000-0000-0000B3070000}"/>
    <cellStyle name="Обычный 6 5 6 3" xfId="2782" xr:uid="{00000000-0005-0000-0000-0000B4070000}"/>
    <cellStyle name="Обычный 6 5 7" xfId="1070" xr:uid="{00000000-0005-0000-0000-0000B5070000}"/>
    <cellStyle name="Обычный 6 5 7 2" xfId="2097" xr:uid="{00000000-0005-0000-0000-0000B6070000}"/>
    <cellStyle name="Обычный 6 5 7 3" xfId="3124" xr:uid="{00000000-0005-0000-0000-0000B7070000}"/>
    <cellStyle name="Обычный 6 5 8" xfId="1241" xr:uid="{00000000-0005-0000-0000-0000B8070000}"/>
    <cellStyle name="Обычный 6 5 9" xfId="2268" xr:uid="{00000000-0005-0000-0000-0000B9070000}"/>
    <cellStyle name="Обычный 6 6" xfId="212" xr:uid="{00000000-0005-0000-0000-0000BA070000}"/>
    <cellStyle name="Обычный 6 6 2" xfId="386" xr:uid="{00000000-0005-0000-0000-0000BB070000}"/>
    <cellStyle name="Обычный 6 6 2 2" xfId="901" xr:uid="{00000000-0005-0000-0000-0000BC070000}"/>
    <cellStyle name="Обычный 6 6 2 2 2" xfId="1929" xr:uid="{00000000-0005-0000-0000-0000BD070000}"/>
    <cellStyle name="Обычный 6 6 2 2 3" xfId="2956" xr:uid="{00000000-0005-0000-0000-0000BE070000}"/>
    <cellStyle name="Обычный 6 6 2 3" xfId="1416" xr:uid="{00000000-0005-0000-0000-0000BF070000}"/>
    <cellStyle name="Обычный 6 6 2 4" xfId="2443" xr:uid="{00000000-0005-0000-0000-0000C0070000}"/>
    <cellStyle name="Обычный 6 6 3" xfId="557" xr:uid="{00000000-0005-0000-0000-0000C1070000}"/>
    <cellStyle name="Обычный 6 6 3 2" xfId="1587" xr:uid="{00000000-0005-0000-0000-0000C2070000}"/>
    <cellStyle name="Обычный 6 6 3 3" xfId="2614" xr:uid="{00000000-0005-0000-0000-0000C3070000}"/>
    <cellStyle name="Обычный 6 6 4" xfId="730" xr:uid="{00000000-0005-0000-0000-0000C4070000}"/>
    <cellStyle name="Обычный 6 6 4 2" xfId="1758" xr:uid="{00000000-0005-0000-0000-0000C5070000}"/>
    <cellStyle name="Обычный 6 6 4 3" xfId="2785" xr:uid="{00000000-0005-0000-0000-0000C6070000}"/>
    <cellStyle name="Обычный 6 6 5" xfId="1073" xr:uid="{00000000-0005-0000-0000-0000C7070000}"/>
    <cellStyle name="Обычный 6 6 5 2" xfId="2100" xr:uid="{00000000-0005-0000-0000-0000C8070000}"/>
    <cellStyle name="Обычный 6 6 5 3" xfId="3127" xr:uid="{00000000-0005-0000-0000-0000C9070000}"/>
    <cellStyle name="Обычный 6 6 6" xfId="1244" xr:uid="{00000000-0005-0000-0000-0000CA070000}"/>
    <cellStyle name="Обычный 6 6 7" xfId="2271" xr:uid="{00000000-0005-0000-0000-0000CB070000}"/>
    <cellStyle name="Обычный 6 7" xfId="213" xr:uid="{00000000-0005-0000-0000-0000CC070000}"/>
    <cellStyle name="Обычный 6 7 2" xfId="387" xr:uid="{00000000-0005-0000-0000-0000CD070000}"/>
    <cellStyle name="Обычный 6 7 2 2" xfId="902" xr:uid="{00000000-0005-0000-0000-0000CE070000}"/>
    <cellStyle name="Обычный 6 7 2 2 2" xfId="1930" xr:uid="{00000000-0005-0000-0000-0000CF070000}"/>
    <cellStyle name="Обычный 6 7 2 2 3" xfId="2957" xr:uid="{00000000-0005-0000-0000-0000D0070000}"/>
    <cellStyle name="Обычный 6 7 2 3" xfId="1417" xr:uid="{00000000-0005-0000-0000-0000D1070000}"/>
    <cellStyle name="Обычный 6 7 2 4" xfId="2444" xr:uid="{00000000-0005-0000-0000-0000D2070000}"/>
    <cellStyle name="Обычный 6 7 3" xfId="558" xr:uid="{00000000-0005-0000-0000-0000D3070000}"/>
    <cellStyle name="Обычный 6 7 3 2" xfId="1588" xr:uid="{00000000-0005-0000-0000-0000D4070000}"/>
    <cellStyle name="Обычный 6 7 3 3" xfId="2615" xr:uid="{00000000-0005-0000-0000-0000D5070000}"/>
    <cellStyle name="Обычный 6 7 4" xfId="731" xr:uid="{00000000-0005-0000-0000-0000D6070000}"/>
    <cellStyle name="Обычный 6 7 4 2" xfId="1759" xr:uid="{00000000-0005-0000-0000-0000D7070000}"/>
    <cellStyle name="Обычный 6 7 4 3" xfId="2786" xr:uid="{00000000-0005-0000-0000-0000D8070000}"/>
    <cellStyle name="Обычный 6 7 5" xfId="1074" xr:uid="{00000000-0005-0000-0000-0000D9070000}"/>
    <cellStyle name="Обычный 6 7 5 2" xfId="2101" xr:uid="{00000000-0005-0000-0000-0000DA070000}"/>
    <cellStyle name="Обычный 6 7 5 3" xfId="3128" xr:uid="{00000000-0005-0000-0000-0000DB070000}"/>
    <cellStyle name="Обычный 6 7 6" xfId="1245" xr:uid="{00000000-0005-0000-0000-0000DC070000}"/>
    <cellStyle name="Обычный 6 7 7" xfId="2272" xr:uid="{00000000-0005-0000-0000-0000DD070000}"/>
    <cellStyle name="Обычный 6 8" xfId="214" xr:uid="{00000000-0005-0000-0000-0000DE070000}"/>
    <cellStyle name="Обычный 6 8 2" xfId="388" xr:uid="{00000000-0005-0000-0000-0000DF070000}"/>
    <cellStyle name="Обычный 6 8 2 2" xfId="903" xr:uid="{00000000-0005-0000-0000-0000E0070000}"/>
    <cellStyle name="Обычный 6 8 2 2 2" xfId="1931" xr:uid="{00000000-0005-0000-0000-0000E1070000}"/>
    <cellStyle name="Обычный 6 8 2 2 3" xfId="2958" xr:uid="{00000000-0005-0000-0000-0000E2070000}"/>
    <cellStyle name="Обычный 6 8 2 3" xfId="1418" xr:uid="{00000000-0005-0000-0000-0000E3070000}"/>
    <cellStyle name="Обычный 6 8 2 4" xfId="2445" xr:uid="{00000000-0005-0000-0000-0000E4070000}"/>
    <cellStyle name="Обычный 6 8 3" xfId="559" xr:uid="{00000000-0005-0000-0000-0000E5070000}"/>
    <cellStyle name="Обычный 6 8 3 2" xfId="1589" xr:uid="{00000000-0005-0000-0000-0000E6070000}"/>
    <cellStyle name="Обычный 6 8 3 3" xfId="2616" xr:uid="{00000000-0005-0000-0000-0000E7070000}"/>
    <cellStyle name="Обычный 6 8 4" xfId="732" xr:uid="{00000000-0005-0000-0000-0000E8070000}"/>
    <cellStyle name="Обычный 6 8 4 2" xfId="1760" xr:uid="{00000000-0005-0000-0000-0000E9070000}"/>
    <cellStyle name="Обычный 6 8 4 3" xfId="2787" xr:uid="{00000000-0005-0000-0000-0000EA070000}"/>
    <cellStyle name="Обычный 6 8 5" xfId="1075" xr:uid="{00000000-0005-0000-0000-0000EB070000}"/>
    <cellStyle name="Обычный 6 8 5 2" xfId="2102" xr:uid="{00000000-0005-0000-0000-0000EC070000}"/>
    <cellStyle name="Обычный 6 8 5 3" xfId="3129" xr:uid="{00000000-0005-0000-0000-0000ED070000}"/>
    <cellStyle name="Обычный 6 8 6" xfId="1246" xr:uid="{00000000-0005-0000-0000-0000EE070000}"/>
    <cellStyle name="Обычный 6 8 7" xfId="2273" xr:uid="{00000000-0005-0000-0000-0000EF070000}"/>
    <cellStyle name="Обычный 6 9" xfId="277" xr:uid="{00000000-0005-0000-0000-0000F0070000}"/>
    <cellStyle name="Обычный 6 9 2" xfId="792" xr:uid="{00000000-0005-0000-0000-0000F1070000}"/>
    <cellStyle name="Обычный 6 9 2 2" xfId="1820" xr:uid="{00000000-0005-0000-0000-0000F2070000}"/>
    <cellStyle name="Обычный 6 9 2 3" xfId="2847" xr:uid="{00000000-0005-0000-0000-0000F3070000}"/>
    <cellStyle name="Обычный 6 9 3" xfId="1307" xr:uid="{00000000-0005-0000-0000-0000F4070000}"/>
    <cellStyle name="Обычный 6 9 4" xfId="2334" xr:uid="{00000000-0005-0000-0000-0000F5070000}"/>
    <cellStyle name="Обычный 7" xfId="1" xr:uid="{00000000-0005-0000-0000-0000F6070000}"/>
    <cellStyle name="Обычный 7 2" xfId="50" xr:uid="{00000000-0005-0000-0000-0000F7070000}"/>
    <cellStyle name="Обычный 7 2 10" xfId="626" xr:uid="{00000000-0005-0000-0000-0000F8070000}"/>
    <cellStyle name="Обычный 7 2 10 2" xfId="1654" xr:uid="{00000000-0005-0000-0000-0000F9070000}"/>
    <cellStyle name="Обычный 7 2 10 3" xfId="2681" xr:uid="{00000000-0005-0000-0000-0000FA070000}"/>
    <cellStyle name="Обычный 7 2 11" xfId="969" xr:uid="{00000000-0005-0000-0000-0000FB070000}"/>
    <cellStyle name="Обычный 7 2 11 2" xfId="1996" xr:uid="{00000000-0005-0000-0000-0000FC070000}"/>
    <cellStyle name="Обычный 7 2 11 3" xfId="3023" xr:uid="{00000000-0005-0000-0000-0000FD070000}"/>
    <cellStyle name="Обычный 7 2 12" xfId="1140" xr:uid="{00000000-0005-0000-0000-0000FE070000}"/>
    <cellStyle name="Обычный 7 2 13" xfId="2167" xr:uid="{00000000-0005-0000-0000-0000FF070000}"/>
    <cellStyle name="Обычный 7 2 2" xfId="125" xr:uid="{00000000-0005-0000-0000-000000080000}"/>
    <cellStyle name="Обычный 7 2 2 10" xfId="2184" xr:uid="{00000000-0005-0000-0000-000001080000}"/>
    <cellStyle name="Обычный 7 2 2 2" xfId="215" xr:uid="{00000000-0005-0000-0000-000002080000}"/>
    <cellStyle name="Обычный 7 2 2 2 2" xfId="216" xr:uid="{00000000-0005-0000-0000-000003080000}"/>
    <cellStyle name="Обычный 7 2 2 2 2 2" xfId="390" xr:uid="{00000000-0005-0000-0000-000004080000}"/>
    <cellStyle name="Обычный 7 2 2 2 2 2 2" xfId="905" xr:uid="{00000000-0005-0000-0000-000005080000}"/>
    <cellStyle name="Обычный 7 2 2 2 2 2 2 2" xfId="1933" xr:uid="{00000000-0005-0000-0000-000006080000}"/>
    <cellStyle name="Обычный 7 2 2 2 2 2 2 3" xfId="2960" xr:uid="{00000000-0005-0000-0000-000007080000}"/>
    <cellStyle name="Обычный 7 2 2 2 2 2 3" xfId="1420" xr:uid="{00000000-0005-0000-0000-000008080000}"/>
    <cellStyle name="Обычный 7 2 2 2 2 2 4" xfId="2447" xr:uid="{00000000-0005-0000-0000-000009080000}"/>
    <cellStyle name="Обычный 7 2 2 2 2 3" xfId="561" xr:uid="{00000000-0005-0000-0000-00000A080000}"/>
    <cellStyle name="Обычный 7 2 2 2 2 3 2" xfId="1591" xr:uid="{00000000-0005-0000-0000-00000B080000}"/>
    <cellStyle name="Обычный 7 2 2 2 2 3 3" xfId="2618" xr:uid="{00000000-0005-0000-0000-00000C080000}"/>
    <cellStyle name="Обычный 7 2 2 2 2 4" xfId="734" xr:uid="{00000000-0005-0000-0000-00000D080000}"/>
    <cellStyle name="Обычный 7 2 2 2 2 4 2" xfId="1762" xr:uid="{00000000-0005-0000-0000-00000E080000}"/>
    <cellStyle name="Обычный 7 2 2 2 2 4 3" xfId="2789" xr:uid="{00000000-0005-0000-0000-00000F080000}"/>
    <cellStyle name="Обычный 7 2 2 2 2 5" xfId="1077" xr:uid="{00000000-0005-0000-0000-000010080000}"/>
    <cellStyle name="Обычный 7 2 2 2 2 5 2" xfId="2104" xr:uid="{00000000-0005-0000-0000-000011080000}"/>
    <cellStyle name="Обычный 7 2 2 2 2 5 3" xfId="3131" xr:uid="{00000000-0005-0000-0000-000012080000}"/>
    <cellStyle name="Обычный 7 2 2 2 2 6" xfId="1248" xr:uid="{00000000-0005-0000-0000-000013080000}"/>
    <cellStyle name="Обычный 7 2 2 2 2 7" xfId="2275" xr:uid="{00000000-0005-0000-0000-000014080000}"/>
    <cellStyle name="Обычный 7 2 2 2 3" xfId="217" xr:uid="{00000000-0005-0000-0000-000015080000}"/>
    <cellStyle name="Обычный 7 2 2 2 3 2" xfId="391" xr:uid="{00000000-0005-0000-0000-000016080000}"/>
    <cellStyle name="Обычный 7 2 2 2 3 2 2" xfId="906" xr:uid="{00000000-0005-0000-0000-000017080000}"/>
    <cellStyle name="Обычный 7 2 2 2 3 2 2 2" xfId="1934" xr:uid="{00000000-0005-0000-0000-000018080000}"/>
    <cellStyle name="Обычный 7 2 2 2 3 2 2 3" xfId="2961" xr:uid="{00000000-0005-0000-0000-000019080000}"/>
    <cellStyle name="Обычный 7 2 2 2 3 2 3" xfId="1421" xr:uid="{00000000-0005-0000-0000-00001A080000}"/>
    <cellStyle name="Обычный 7 2 2 2 3 2 4" xfId="2448" xr:uid="{00000000-0005-0000-0000-00001B080000}"/>
    <cellStyle name="Обычный 7 2 2 2 3 3" xfId="562" xr:uid="{00000000-0005-0000-0000-00001C080000}"/>
    <cellStyle name="Обычный 7 2 2 2 3 3 2" xfId="1592" xr:uid="{00000000-0005-0000-0000-00001D080000}"/>
    <cellStyle name="Обычный 7 2 2 2 3 3 3" xfId="2619" xr:uid="{00000000-0005-0000-0000-00001E080000}"/>
    <cellStyle name="Обычный 7 2 2 2 3 4" xfId="735" xr:uid="{00000000-0005-0000-0000-00001F080000}"/>
    <cellStyle name="Обычный 7 2 2 2 3 4 2" xfId="1763" xr:uid="{00000000-0005-0000-0000-000020080000}"/>
    <cellStyle name="Обычный 7 2 2 2 3 4 3" xfId="2790" xr:uid="{00000000-0005-0000-0000-000021080000}"/>
    <cellStyle name="Обычный 7 2 2 2 3 5" xfId="1078" xr:uid="{00000000-0005-0000-0000-000022080000}"/>
    <cellStyle name="Обычный 7 2 2 2 3 5 2" xfId="2105" xr:uid="{00000000-0005-0000-0000-000023080000}"/>
    <cellStyle name="Обычный 7 2 2 2 3 5 3" xfId="3132" xr:uid="{00000000-0005-0000-0000-000024080000}"/>
    <cellStyle name="Обычный 7 2 2 2 3 6" xfId="1249" xr:uid="{00000000-0005-0000-0000-000025080000}"/>
    <cellStyle name="Обычный 7 2 2 2 3 7" xfId="2276" xr:uid="{00000000-0005-0000-0000-000026080000}"/>
    <cellStyle name="Обычный 7 2 2 2 4" xfId="389" xr:uid="{00000000-0005-0000-0000-000027080000}"/>
    <cellStyle name="Обычный 7 2 2 2 4 2" xfId="904" xr:uid="{00000000-0005-0000-0000-000028080000}"/>
    <cellStyle name="Обычный 7 2 2 2 4 2 2" xfId="1932" xr:uid="{00000000-0005-0000-0000-000029080000}"/>
    <cellStyle name="Обычный 7 2 2 2 4 2 3" xfId="2959" xr:uid="{00000000-0005-0000-0000-00002A080000}"/>
    <cellStyle name="Обычный 7 2 2 2 4 3" xfId="1419" xr:uid="{00000000-0005-0000-0000-00002B080000}"/>
    <cellStyle name="Обычный 7 2 2 2 4 4" xfId="2446" xr:uid="{00000000-0005-0000-0000-00002C080000}"/>
    <cellStyle name="Обычный 7 2 2 2 5" xfId="560" xr:uid="{00000000-0005-0000-0000-00002D080000}"/>
    <cellStyle name="Обычный 7 2 2 2 5 2" xfId="1590" xr:uid="{00000000-0005-0000-0000-00002E080000}"/>
    <cellStyle name="Обычный 7 2 2 2 5 3" xfId="2617" xr:uid="{00000000-0005-0000-0000-00002F080000}"/>
    <cellStyle name="Обычный 7 2 2 2 6" xfId="733" xr:uid="{00000000-0005-0000-0000-000030080000}"/>
    <cellStyle name="Обычный 7 2 2 2 6 2" xfId="1761" xr:uid="{00000000-0005-0000-0000-000031080000}"/>
    <cellStyle name="Обычный 7 2 2 2 6 3" xfId="2788" xr:uid="{00000000-0005-0000-0000-000032080000}"/>
    <cellStyle name="Обычный 7 2 2 2 7" xfId="1076" xr:uid="{00000000-0005-0000-0000-000033080000}"/>
    <cellStyle name="Обычный 7 2 2 2 7 2" xfId="2103" xr:uid="{00000000-0005-0000-0000-000034080000}"/>
    <cellStyle name="Обычный 7 2 2 2 7 3" xfId="3130" xr:uid="{00000000-0005-0000-0000-000035080000}"/>
    <cellStyle name="Обычный 7 2 2 2 8" xfId="1247" xr:uid="{00000000-0005-0000-0000-000036080000}"/>
    <cellStyle name="Обычный 7 2 2 2 9" xfId="2274" xr:uid="{00000000-0005-0000-0000-000037080000}"/>
    <cellStyle name="Обычный 7 2 2 3" xfId="218" xr:uid="{00000000-0005-0000-0000-000038080000}"/>
    <cellStyle name="Обычный 7 2 2 3 2" xfId="392" xr:uid="{00000000-0005-0000-0000-000039080000}"/>
    <cellStyle name="Обычный 7 2 2 3 2 2" xfId="907" xr:uid="{00000000-0005-0000-0000-00003A080000}"/>
    <cellStyle name="Обычный 7 2 2 3 2 2 2" xfId="1935" xr:uid="{00000000-0005-0000-0000-00003B080000}"/>
    <cellStyle name="Обычный 7 2 2 3 2 2 3" xfId="2962" xr:uid="{00000000-0005-0000-0000-00003C080000}"/>
    <cellStyle name="Обычный 7 2 2 3 2 3" xfId="1422" xr:uid="{00000000-0005-0000-0000-00003D080000}"/>
    <cellStyle name="Обычный 7 2 2 3 2 4" xfId="2449" xr:uid="{00000000-0005-0000-0000-00003E080000}"/>
    <cellStyle name="Обычный 7 2 2 3 3" xfId="563" xr:uid="{00000000-0005-0000-0000-00003F080000}"/>
    <cellStyle name="Обычный 7 2 2 3 3 2" xfId="1593" xr:uid="{00000000-0005-0000-0000-000040080000}"/>
    <cellStyle name="Обычный 7 2 2 3 3 3" xfId="2620" xr:uid="{00000000-0005-0000-0000-000041080000}"/>
    <cellStyle name="Обычный 7 2 2 3 4" xfId="736" xr:uid="{00000000-0005-0000-0000-000042080000}"/>
    <cellStyle name="Обычный 7 2 2 3 4 2" xfId="1764" xr:uid="{00000000-0005-0000-0000-000043080000}"/>
    <cellStyle name="Обычный 7 2 2 3 4 3" xfId="2791" xr:uid="{00000000-0005-0000-0000-000044080000}"/>
    <cellStyle name="Обычный 7 2 2 3 5" xfId="1079" xr:uid="{00000000-0005-0000-0000-000045080000}"/>
    <cellStyle name="Обычный 7 2 2 3 5 2" xfId="2106" xr:uid="{00000000-0005-0000-0000-000046080000}"/>
    <cellStyle name="Обычный 7 2 2 3 5 3" xfId="3133" xr:uid="{00000000-0005-0000-0000-000047080000}"/>
    <cellStyle name="Обычный 7 2 2 3 6" xfId="1250" xr:uid="{00000000-0005-0000-0000-000048080000}"/>
    <cellStyle name="Обычный 7 2 2 3 7" xfId="2277" xr:uid="{00000000-0005-0000-0000-000049080000}"/>
    <cellStyle name="Обычный 7 2 2 4" xfId="219" xr:uid="{00000000-0005-0000-0000-00004A080000}"/>
    <cellStyle name="Обычный 7 2 2 4 2" xfId="393" xr:uid="{00000000-0005-0000-0000-00004B080000}"/>
    <cellStyle name="Обычный 7 2 2 4 2 2" xfId="908" xr:uid="{00000000-0005-0000-0000-00004C080000}"/>
    <cellStyle name="Обычный 7 2 2 4 2 2 2" xfId="1936" xr:uid="{00000000-0005-0000-0000-00004D080000}"/>
    <cellStyle name="Обычный 7 2 2 4 2 2 3" xfId="2963" xr:uid="{00000000-0005-0000-0000-00004E080000}"/>
    <cellStyle name="Обычный 7 2 2 4 2 3" xfId="1423" xr:uid="{00000000-0005-0000-0000-00004F080000}"/>
    <cellStyle name="Обычный 7 2 2 4 2 4" xfId="2450" xr:uid="{00000000-0005-0000-0000-000050080000}"/>
    <cellStyle name="Обычный 7 2 2 4 3" xfId="564" xr:uid="{00000000-0005-0000-0000-000051080000}"/>
    <cellStyle name="Обычный 7 2 2 4 3 2" xfId="1594" xr:uid="{00000000-0005-0000-0000-000052080000}"/>
    <cellStyle name="Обычный 7 2 2 4 3 3" xfId="2621" xr:uid="{00000000-0005-0000-0000-000053080000}"/>
    <cellStyle name="Обычный 7 2 2 4 4" xfId="737" xr:uid="{00000000-0005-0000-0000-000054080000}"/>
    <cellStyle name="Обычный 7 2 2 4 4 2" xfId="1765" xr:uid="{00000000-0005-0000-0000-000055080000}"/>
    <cellStyle name="Обычный 7 2 2 4 4 3" xfId="2792" xr:uid="{00000000-0005-0000-0000-000056080000}"/>
    <cellStyle name="Обычный 7 2 2 4 5" xfId="1080" xr:uid="{00000000-0005-0000-0000-000057080000}"/>
    <cellStyle name="Обычный 7 2 2 4 5 2" xfId="2107" xr:uid="{00000000-0005-0000-0000-000058080000}"/>
    <cellStyle name="Обычный 7 2 2 4 5 3" xfId="3134" xr:uid="{00000000-0005-0000-0000-000059080000}"/>
    <cellStyle name="Обычный 7 2 2 4 6" xfId="1251" xr:uid="{00000000-0005-0000-0000-00005A080000}"/>
    <cellStyle name="Обычный 7 2 2 4 7" xfId="2278" xr:uid="{00000000-0005-0000-0000-00005B080000}"/>
    <cellStyle name="Обычный 7 2 2 5" xfId="299" xr:uid="{00000000-0005-0000-0000-00005C080000}"/>
    <cellStyle name="Обычный 7 2 2 5 2" xfId="814" xr:uid="{00000000-0005-0000-0000-00005D080000}"/>
    <cellStyle name="Обычный 7 2 2 5 2 2" xfId="1842" xr:uid="{00000000-0005-0000-0000-00005E080000}"/>
    <cellStyle name="Обычный 7 2 2 5 2 3" xfId="2869" xr:uid="{00000000-0005-0000-0000-00005F080000}"/>
    <cellStyle name="Обычный 7 2 2 5 3" xfId="1329" xr:uid="{00000000-0005-0000-0000-000060080000}"/>
    <cellStyle name="Обычный 7 2 2 5 4" xfId="2356" xr:uid="{00000000-0005-0000-0000-000061080000}"/>
    <cellStyle name="Обычный 7 2 2 6" xfId="470" xr:uid="{00000000-0005-0000-0000-000062080000}"/>
    <cellStyle name="Обычный 7 2 2 6 2" xfId="1500" xr:uid="{00000000-0005-0000-0000-000063080000}"/>
    <cellStyle name="Обычный 7 2 2 6 3" xfId="2527" xr:uid="{00000000-0005-0000-0000-000064080000}"/>
    <cellStyle name="Обычный 7 2 2 7" xfId="643" xr:uid="{00000000-0005-0000-0000-000065080000}"/>
    <cellStyle name="Обычный 7 2 2 7 2" xfId="1671" xr:uid="{00000000-0005-0000-0000-000066080000}"/>
    <cellStyle name="Обычный 7 2 2 7 3" xfId="2698" xr:uid="{00000000-0005-0000-0000-000067080000}"/>
    <cellStyle name="Обычный 7 2 2 8" xfId="986" xr:uid="{00000000-0005-0000-0000-000068080000}"/>
    <cellStyle name="Обычный 7 2 2 8 2" xfId="2013" xr:uid="{00000000-0005-0000-0000-000069080000}"/>
    <cellStyle name="Обычный 7 2 2 8 3" xfId="3040" xr:uid="{00000000-0005-0000-0000-00006A080000}"/>
    <cellStyle name="Обычный 7 2 2 9" xfId="1157" xr:uid="{00000000-0005-0000-0000-00006B080000}"/>
    <cellStyle name="Обычный 7 2 3" xfId="118" xr:uid="{00000000-0005-0000-0000-00006C080000}"/>
    <cellStyle name="Обычный 7 2 3 10" xfId="2177" xr:uid="{00000000-0005-0000-0000-00006D080000}"/>
    <cellStyle name="Обычный 7 2 3 2" xfId="220" xr:uid="{00000000-0005-0000-0000-00006E080000}"/>
    <cellStyle name="Обычный 7 2 3 2 2" xfId="221" xr:uid="{00000000-0005-0000-0000-00006F080000}"/>
    <cellStyle name="Обычный 7 2 3 2 2 2" xfId="395" xr:uid="{00000000-0005-0000-0000-000070080000}"/>
    <cellStyle name="Обычный 7 2 3 2 2 2 2" xfId="910" xr:uid="{00000000-0005-0000-0000-000071080000}"/>
    <cellStyle name="Обычный 7 2 3 2 2 2 2 2" xfId="1938" xr:uid="{00000000-0005-0000-0000-000072080000}"/>
    <cellStyle name="Обычный 7 2 3 2 2 2 2 3" xfId="2965" xr:uid="{00000000-0005-0000-0000-000073080000}"/>
    <cellStyle name="Обычный 7 2 3 2 2 2 3" xfId="1425" xr:uid="{00000000-0005-0000-0000-000074080000}"/>
    <cellStyle name="Обычный 7 2 3 2 2 2 4" xfId="2452" xr:uid="{00000000-0005-0000-0000-000075080000}"/>
    <cellStyle name="Обычный 7 2 3 2 2 3" xfId="566" xr:uid="{00000000-0005-0000-0000-000076080000}"/>
    <cellStyle name="Обычный 7 2 3 2 2 3 2" xfId="1596" xr:uid="{00000000-0005-0000-0000-000077080000}"/>
    <cellStyle name="Обычный 7 2 3 2 2 3 3" xfId="2623" xr:uid="{00000000-0005-0000-0000-000078080000}"/>
    <cellStyle name="Обычный 7 2 3 2 2 4" xfId="739" xr:uid="{00000000-0005-0000-0000-000079080000}"/>
    <cellStyle name="Обычный 7 2 3 2 2 4 2" xfId="1767" xr:uid="{00000000-0005-0000-0000-00007A080000}"/>
    <cellStyle name="Обычный 7 2 3 2 2 4 3" xfId="2794" xr:uid="{00000000-0005-0000-0000-00007B080000}"/>
    <cellStyle name="Обычный 7 2 3 2 2 5" xfId="1082" xr:uid="{00000000-0005-0000-0000-00007C080000}"/>
    <cellStyle name="Обычный 7 2 3 2 2 5 2" xfId="2109" xr:uid="{00000000-0005-0000-0000-00007D080000}"/>
    <cellStyle name="Обычный 7 2 3 2 2 5 3" xfId="3136" xr:uid="{00000000-0005-0000-0000-00007E080000}"/>
    <cellStyle name="Обычный 7 2 3 2 2 6" xfId="1253" xr:uid="{00000000-0005-0000-0000-00007F080000}"/>
    <cellStyle name="Обычный 7 2 3 2 2 7" xfId="2280" xr:uid="{00000000-0005-0000-0000-000080080000}"/>
    <cellStyle name="Обычный 7 2 3 2 3" xfId="222" xr:uid="{00000000-0005-0000-0000-000081080000}"/>
    <cellStyle name="Обычный 7 2 3 2 3 2" xfId="396" xr:uid="{00000000-0005-0000-0000-000082080000}"/>
    <cellStyle name="Обычный 7 2 3 2 3 2 2" xfId="911" xr:uid="{00000000-0005-0000-0000-000083080000}"/>
    <cellStyle name="Обычный 7 2 3 2 3 2 2 2" xfId="1939" xr:uid="{00000000-0005-0000-0000-000084080000}"/>
    <cellStyle name="Обычный 7 2 3 2 3 2 2 3" xfId="2966" xr:uid="{00000000-0005-0000-0000-000085080000}"/>
    <cellStyle name="Обычный 7 2 3 2 3 2 3" xfId="1426" xr:uid="{00000000-0005-0000-0000-000086080000}"/>
    <cellStyle name="Обычный 7 2 3 2 3 2 4" xfId="2453" xr:uid="{00000000-0005-0000-0000-000087080000}"/>
    <cellStyle name="Обычный 7 2 3 2 3 3" xfId="567" xr:uid="{00000000-0005-0000-0000-000088080000}"/>
    <cellStyle name="Обычный 7 2 3 2 3 3 2" xfId="1597" xr:uid="{00000000-0005-0000-0000-000089080000}"/>
    <cellStyle name="Обычный 7 2 3 2 3 3 3" xfId="2624" xr:uid="{00000000-0005-0000-0000-00008A080000}"/>
    <cellStyle name="Обычный 7 2 3 2 3 4" xfId="740" xr:uid="{00000000-0005-0000-0000-00008B080000}"/>
    <cellStyle name="Обычный 7 2 3 2 3 4 2" xfId="1768" xr:uid="{00000000-0005-0000-0000-00008C080000}"/>
    <cellStyle name="Обычный 7 2 3 2 3 4 3" xfId="2795" xr:uid="{00000000-0005-0000-0000-00008D080000}"/>
    <cellStyle name="Обычный 7 2 3 2 3 5" xfId="1083" xr:uid="{00000000-0005-0000-0000-00008E080000}"/>
    <cellStyle name="Обычный 7 2 3 2 3 5 2" xfId="2110" xr:uid="{00000000-0005-0000-0000-00008F080000}"/>
    <cellStyle name="Обычный 7 2 3 2 3 5 3" xfId="3137" xr:uid="{00000000-0005-0000-0000-000090080000}"/>
    <cellStyle name="Обычный 7 2 3 2 3 6" xfId="1254" xr:uid="{00000000-0005-0000-0000-000091080000}"/>
    <cellStyle name="Обычный 7 2 3 2 3 7" xfId="2281" xr:uid="{00000000-0005-0000-0000-000092080000}"/>
    <cellStyle name="Обычный 7 2 3 2 4" xfId="394" xr:uid="{00000000-0005-0000-0000-000093080000}"/>
    <cellStyle name="Обычный 7 2 3 2 4 2" xfId="909" xr:uid="{00000000-0005-0000-0000-000094080000}"/>
    <cellStyle name="Обычный 7 2 3 2 4 2 2" xfId="1937" xr:uid="{00000000-0005-0000-0000-000095080000}"/>
    <cellStyle name="Обычный 7 2 3 2 4 2 3" xfId="2964" xr:uid="{00000000-0005-0000-0000-000096080000}"/>
    <cellStyle name="Обычный 7 2 3 2 4 3" xfId="1424" xr:uid="{00000000-0005-0000-0000-000097080000}"/>
    <cellStyle name="Обычный 7 2 3 2 4 4" xfId="2451" xr:uid="{00000000-0005-0000-0000-000098080000}"/>
    <cellStyle name="Обычный 7 2 3 2 5" xfId="565" xr:uid="{00000000-0005-0000-0000-000099080000}"/>
    <cellStyle name="Обычный 7 2 3 2 5 2" xfId="1595" xr:uid="{00000000-0005-0000-0000-00009A080000}"/>
    <cellStyle name="Обычный 7 2 3 2 5 3" xfId="2622" xr:uid="{00000000-0005-0000-0000-00009B080000}"/>
    <cellStyle name="Обычный 7 2 3 2 6" xfId="738" xr:uid="{00000000-0005-0000-0000-00009C080000}"/>
    <cellStyle name="Обычный 7 2 3 2 6 2" xfId="1766" xr:uid="{00000000-0005-0000-0000-00009D080000}"/>
    <cellStyle name="Обычный 7 2 3 2 6 3" xfId="2793" xr:uid="{00000000-0005-0000-0000-00009E080000}"/>
    <cellStyle name="Обычный 7 2 3 2 7" xfId="1081" xr:uid="{00000000-0005-0000-0000-00009F080000}"/>
    <cellStyle name="Обычный 7 2 3 2 7 2" xfId="2108" xr:uid="{00000000-0005-0000-0000-0000A0080000}"/>
    <cellStyle name="Обычный 7 2 3 2 7 3" xfId="3135" xr:uid="{00000000-0005-0000-0000-0000A1080000}"/>
    <cellStyle name="Обычный 7 2 3 2 8" xfId="1252" xr:uid="{00000000-0005-0000-0000-0000A2080000}"/>
    <cellStyle name="Обычный 7 2 3 2 9" xfId="2279" xr:uid="{00000000-0005-0000-0000-0000A3080000}"/>
    <cellStyle name="Обычный 7 2 3 3" xfId="223" xr:uid="{00000000-0005-0000-0000-0000A4080000}"/>
    <cellStyle name="Обычный 7 2 3 3 2" xfId="397" xr:uid="{00000000-0005-0000-0000-0000A5080000}"/>
    <cellStyle name="Обычный 7 2 3 3 2 2" xfId="912" xr:uid="{00000000-0005-0000-0000-0000A6080000}"/>
    <cellStyle name="Обычный 7 2 3 3 2 2 2" xfId="1940" xr:uid="{00000000-0005-0000-0000-0000A7080000}"/>
    <cellStyle name="Обычный 7 2 3 3 2 2 3" xfId="2967" xr:uid="{00000000-0005-0000-0000-0000A8080000}"/>
    <cellStyle name="Обычный 7 2 3 3 2 3" xfId="1427" xr:uid="{00000000-0005-0000-0000-0000A9080000}"/>
    <cellStyle name="Обычный 7 2 3 3 2 4" xfId="2454" xr:uid="{00000000-0005-0000-0000-0000AA080000}"/>
    <cellStyle name="Обычный 7 2 3 3 3" xfId="568" xr:uid="{00000000-0005-0000-0000-0000AB080000}"/>
    <cellStyle name="Обычный 7 2 3 3 3 2" xfId="1598" xr:uid="{00000000-0005-0000-0000-0000AC080000}"/>
    <cellStyle name="Обычный 7 2 3 3 3 3" xfId="2625" xr:uid="{00000000-0005-0000-0000-0000AD080000}"/>
    <cellStyle name="Обычный 7 2 3 3 4" xfId="741" xr:uid="{00000000-0005-0000-0000-0000AE080000}"/>
    <cellStyle name="Обычный 7 2 3 3 4 2" xfId="1769" xr:uid="{00000000-0005-0000-0000-0000AF080000}"/>
    <cellStyle name="Обычный 7 2 3 3 4 3" xfId="2796" xr:uid="{00000000-0005-0000-0000-0000B0080000}"/>
    <cellStyle name="Обычный 7 2 3 3 5" xfId="1084" xr:uid="{00000000-0005-0000-0000-0000B1080000}"/>
    <cellStyle name="Обычный 7 2 3 3 5 2" xfId="2111" xr:uid="{00000000-0005-0000-0000-0000B2080000}"/>
    <cellStyle name="Обычный 7 2 3 3 5 3" xfId="3138" xr:uid="{00000000-0005-0000-0000-0000B3080000}"/>
    <cellStyle name="Обычный 7 2 3 3 6" xfId="1255" xr:uid="{00000000-0005-0000-0000-0000B4080000}"/>
    <cellStyle name="Обычный 7 2 3 3 7" xfId="2282" xr:uid="{00000000-0005-0000-0000-0000B5080000}"/>
    <cellStyle name="Обычный 7 2 3 4" xfId="224" xr:uid="{00000000-0005-0000-0000-0000B6080000}"/>
    <cellStyle name="Обычный 7 2 3 4 2" xfId="398" xr:uid="{00000000-0005-0000-0000-0000B7080000}"/>
    <cellStyle name="Обычный 7 2 3 4 2 2" xfId="913" xr:uid="{00000000-0005-0000-0000-0000B8080000}"/>
    <cellStyle name="Обычный 7 2 3 4 2 2 2" xfId="1941" xr:uid="{00000000-0005-0000-0000-0000B9080000}"/>
    <cellStyle name="Обычный 7 2 3 4 2 2 3" xfId="2968" xr:uid="{00000000-0005-0000-0000-0000BA080000}"/>
    <cellStyle name="Обычный 7 2 3 4 2 3" xfId="1428" xr:uid="{00000000-0005-0000-0000-0000BB080000}"/>
    <cellStyle name="Обычный 7 2 3 4 2 4" xfId="2455" xr:uid="{00000000-0005-0000-0000-0000BC080000}"/>
    <cellStyle name="Обычный 7 2 3 4 3" xfId="569" xr:uid="{00000000-0005-0000-0000-0000BD080000}"/>
    <cellStyle name="Обычный 7 2 3 4 3 2" xfId="1599" xr:uid="{00000000-0005-0000-0000-0000BE080000}"/>
    <cellStyle name="Обычный 7 2 3 4 3 3" xfId="2626" xr:uid="{00000000-0005-0000-0000-0000BF080000}"/>
    <cellStyle name="Обычный 7 2 3 4 4" xfId="742" xr:uid="{00000000-0005-0000-0000-0000C0080000}"/>
    <cellStyle name="Обычный 7 2 3 4 4 2" xfId="1770" xr:uid="{00000000-0005-0000-0000-0000C1080000}"/>
    <cellStyle name="Обычный 7 2 3 4 4 3" xfId="2797" xr:uid="{00000000-0005-0000-0000-0000C2080000}"/>
    <cellStyle name="Обычный 7 2 3 4 5" xfId="1085" xr:uid="{00000000-0005-0000-0000-0000C3080000}"/>
    <cellStyle name="Обычный 7 2 3 4 5 2" xfId="2112" xr:uid="{00000000-0005-0000-0000-0000C4080000}"/>
    <cellStyle name="Обычный 7 2 3 4 5 3" xfId="3139" xr:uid="{00000000-0005-0000-0000-0000C5080000}"/>
    <cellStyle name="Обычный 7 2 3 4 6" xfId="1256" xr:uid="{00000000-0005-0000-0000-0000C6080000}"/>
    <cellStyle name="Обычный 7 2 3 4 7" xfId="2283" xr:uid="{00000000-0005-0000-0000-0000C7080000}"/>
    <cellStyle name="Обычный 7 2 3 5" xfId="292" xr:uid="{00000000-0005-0000-0000-0000C8080000}"/>
    <cellStyle name="Обычный 7 2 3 5 2" xfId="807" xr:uid="{00000000-0005-0000-0000-0000C9080000}"/>
    <cellStyle name="Обычный 7 2 3 5 2 2" xfId="1835" xr:uid="{00000000-0005-0000-0000-0000CA080000}"/>
    <cellStyle name="Обычный 7 2 3 5 2 3" xfId="2862" xr:uid="{00000000-0005-0000-0000-0000CB080000}"/>
    <cellStyle name="Обычный 7 2 3 5 3" xfId="1322" xr:uid="{00000000-0005-0000-0000-0000CC080000}"/>
    <cellStyle name="Обычный 7 2 3 5 4" xfId="2349" xr:uid="{00000000-0005-0000-0000-0000CD080000}"/>
    <cellStyle name="Обычный 7 2 3 6" xfId="463" xr:uid="{00000000-0005-0000-0000-0000CE080000}"/>
    <cellStyle name="Обычный 7 2 3 6 2" xfId="1493" xr:uid="{00000000-0005-0000-0000-0000CF080000}"/>
    <cellStyle name="Обычный 7 2 3 6 3" xfId="2520" xr:uid="{00000000-0005-0000-0000-0000D0080000}"/>
    <cellStyle name="Обычный 7 2 3 7" xfId="636" xr:uid="{00000000-0005-0000-0000-0000D1080000}"/>
    <cellStyle name="Обычный 7 2 3 7 2" xfId="1664" xr:uid="{00000000-0005-0000-0000-0000D2080000}"/>
    <cellStyle name="Обычный 7 2 3 7 3" xfId="2691" xr:uid="{00000000-0005-0000-0000-0000D3080000}"/>
    <cellStyle name="Обычный 7 2 3 8" xfId="979" xr:uid="{00000000-0005-0000-0000-0000D4080000}"/>
    <cellStyle name="Обычный 7 2 3 8 2" xfId="2006" xr:uid="{00000000-0005-0000-0000-0000D5080000}"/>
    <cellStyle name="Обычный 7 2 3 8 3" xfId="3033" xr:uid="{00000000-0005-0000-0000-0000D6080000}"/>
    <cellStyle name="Обычный 7 2 3 9" xfId="1150" xr:uid="{00000000-0005-0000-0000-0000D7080000}"/>
    <cellStyle name="Обычный 7 2 4" xfId="225" xr:uid="{00000000-0005-0000-0000-0000D8080000}"/>
    <cellStyle name="Обычный 7 2 4 2" xfId="226" xr:uid="{00000000-0005-0000-0000-0000D9080000}"/>
    <cellStyle name="Обычный 7 2 4 2 2" xfId="400" xr:uid="{00000000-0005-0000-0000-0000DA080000}"/>
    <cellStyle name="Обычный 7 2 4 2 2 2" xfId="915" xr:uid="{00000000-0005-0000-0000-0000DB080000}"/>
    <cellStyle name="Обычный 7 2 4 2 2 2 2" xfId="1943" xr:uid="{00000000-0005-0000-0000-0000DC080000}"/>
    <cellStyle name="Обычный 7 2 4 2 2 2 3" xfId="2970" xr:uid="{00000000-0005-0000-0000-0000DD080000}"/>
    <cellStyle name="Обычный 7 2 4 2 2 3" xfId="1430" xr:uid="{00000000-0005-0000-0000-0000DE080000}"/>
    <cellStyle name="Обычный 7 2 4 2 2 4" xfId="2457" xr:uid="{00000000-0005-0000-0000-0000DF080000}"/>
    <cellStyle name="Обычный 7 2 4 2 3" xfId="571" xr:uid="{00000000-0005-0000-0000-0000E0080000}"/>
    <cellStyle name="Обычный 7 2 4 2 3 2" xfId="1601" xr:uid="{00000000-0005-0000-0000-0000E1080000}"/>
    <cellStyle name="Обычный 7 2 4 2 3 3" xfId="2628" xr:uid="{00000000-0005-0000-0000-0000E2080000}"/>
    <cellStyle name="Обычный 7 2 4 2 4" xfId="744" xr:uid="{00000000-0005-0000-0000-0000E3080000}"/>
    <cellStyle name="Обычный 7 2 4 2 4 2" xfId="1772" xr:uid="{00000000-0005-0000-0000-0000E4080000}"/>
    <cellStyle name="Обычный 7 2 4 2 4 3" xfId="2799" xr:uid="{00000000-0005-0000-0000-0000E5080000}"/>
    <cellStyle name="Обычный 7 2 4 2 5" xfId="1087" xr:uid="{00000000-0005-0000-0000-0000E6080000}"/>
    <cellStyle name="Обычный 7 2 4 2 5 2" xfId="2114" xr:uid="{00000000-0005-0000-0000-0000E7080000}"/>
    <cellStyle name="Обычный 7 2 4 2 5 3" xfId="3141" xr:uid="{00000000-0005-0000-0000-0000E8080000}"/>
    <cellStyle name="Обычный 7 2 4 2 6" xfId="1258" xr:uid="{00000000-0005-0000-0000-0000E9080000}"/>
    <cellStyle name="Обычный 7 2 4 2 7" xfId="2285" xr:uid="{00000000-0005-0000-0000-0000EA080000}"/>
    <cellStyle name="Обычный 7 2 4 3" xfId="227" xr:uid="{00000000-0005-0000-0000-0000EB080000}"/>
    <cellStyle name="Обычный 7 2 4 3 2" xfId="401" xr:uid="{00000000-0005-0000-0000-0000EC080000}"/>
    <cellStyle name="Обычный 7 2 4 3 2 2" xfId="916" xr:uid="{00000000-0005-0000-0000-0000ED080000}"/>
    <cellStyle name="Обычный 7 2 4 3 2 2 2" xfId="1944" xr:uid="{00000000-0005-0000-0000-0000EE080000}"/>
    <cellStyle name="Обычный 7 2 4 3 2 2 3" xfId="2971" xr:uid="{00000000-0005-0000-0000-0000EF080000}"/>
    <cellStyle name="Обычный 7 2 4 3 2 3" xfId="1431" xr:uid="{00000000-0005-0000-0000-0000F0080000}"/>
    <cellStyle name="Обычный 7 2 4 3 2 4" xfId="2458" xr:uid="{00000000-0005-0000-0000-0000F1080000}"/>
    <cellStyle name="Обычный 7 2 4 3 3" xfId="572" xr:uid="{00000000-0005-0000-0000-0000F2080000}"/>
    <cellStyle name="Обычный 7 2 4 3 3 2" xfId="1602" xr:uid="{00000000-0005-0000-0000-0000F3080000}"/>
    <cellStyle name="Обычный 7 2 4 3 3 3" xfId="2629" xr:uid="{00000000-0005-0000-0000-0000F4080000}"/>
    <cellStyle name="Обычный 7 2 4 3 4" xfId="745" xr:uid="{00000000-0005-0000-0000-0000F5080000}"/>
    <cellStyle name="Обычный 7 2 4 3 4 2" xfId="1773" xr:uid="{00000000-0005-0000-0000-0000F6080000}"/>
    <cellStyle name="Обычный 7 2 4 3 4 3" xfId="2800" xr:uid="{00000000-0005-0000-0000-0000F7080000}"/>
    <cellStyle name="Обычный 7 2 4 3 5" xfId="1088" xr:uid="{00000000-0005-0000-0000-0000F8080000}"/>
    <cellStyle name="Обычный 7 2 4 3 5 2" xfId="2115" xr:uid="{00000000-0005-0000-0000-0000F9080000}"/>
    <cellStyle name="Обычный 7 2 4 3 5 3" xfId="3142" xr:uid="{00000000-0005-0000-0000-0000FA080000}"/>
    <cellStyle name="Обычный 7 2 4 3 6" xfId="1259" xr:uid="{00000000-0005-0000-0000-0000FB080000}"/>
    <cellStyle name="Обычный 7 2 4 3 7" xfId="2286" xr:uid="{00000000-0005-0000-0000-0000FC080000}"/>
    <cellStyle name="Обычный 7 2 4 4" xfId="399" xr:uid="{00000000-0005-0000-0000-0000FD080000}"/>
    <cellStyle name="Обычный 7 2 4 4 2" xfId="914" xr:uid="{00000000-0005-0000-0000-0000FE080000}"/>
    <cellStyle name="Обычный 7 2 4 4 2 2" xfId="1942" xr:uid="{00000000-0005-0000-0000-0000FF080000}"/>
    <cellStyle name="Обычный 7 2 4 4 2 3" xfId="2969" xr:uid="{00000000-0005-0000-0000-000000090000}"/>
    <cellStyle name="Обычный 7 2 4 4 3" xfId="1429" xr:uid="{00000000-0005-0000-0000-000001090000}"/>
    <cellStyle name="Обычный 7 2 4 4 4" xfId="2456" xr:uid="{00000000-0005-0000-0000-000002090000}"/>
    <cellStyle name="Обычный 7 2 4 5" xfId="570" xr:uid="{00000000-0005-0000-0000-000003090000}"/>
    <cellStyle name="Обычный 7 2 4 5 2" xfId="1600" xr:uid="{00000000-0005-0000-0000-000004090000}"/>
    <cellStyle name="Обычный 7 2 4 5 3" xfId="2627" xr:uid="{00000000-0005-0000-0000-000005090000}"/>
    <cellStyle name="Обычный 7 2 4 6" xfId="743" xr:uid="{00000000-0005-0000-0000-000006090000}"/>
    <cellStyle name="Обычный 7 2 4 6 2" xfId="1771" xr:uid="{00000000-0005-0000-0000-000007090000}"/>
    <cellStyle name="Обычный 7 2 4 6 3" xfId="2798" xr:uid="{00000000-0005-0000-0000-000008090000}"/>
    <cellStyle name="Обычный 7 2 4 7" xfId="1086" xr:uid="{00000000-0005-0000-0000-000009090000}"/>
    <cellStyle name="Обычный 7 2 4 7 2" xfId="2113" xr:uid="{00000000-0005-0000-0000-00000A090000}"/>
    <cellStyle name="Обычный 7 2 4 7 3" xfId="3140" xr:uid="{00000000-0005-0000-0000-00000B090000}"/>
    <cellStyle name="Обычный 7 2 4 8" xfId="1257" xr:uid="{00000000-0005-0000-0000-00000C090000}"/>
    <cellStyle name="Обычный 7 2 4 9" xfId="2284" xr:uid="{00000000-0005-0000-0000-00000D090000}"/>
    <cellStyle name="Обычный 7 2 5" xfId="228" xr:uid="{00000000-0005-0000-0000-00000E090000}"/>
    <cellStyle name="Обычный 7 2 5 2" xfId="402" xr:uid="{00000000-0005-0000-0000-00000F090000}"/>
    <cellStyle name="Обычный 7 2 5 2 2" xfId="917" xr:uid="{00000000-0005-0000-0000-000010090000}"/>
    <cellStyle name="Обычный 7 2 5 2 2 2" xfId="1945" xr:uid="{00000000-0005-0000-0000-000011090000}"/>
    <cellStyle name="Обычный 7 2 5 2 2 3" xfId="2972" xr:uid="{00000000-0005-0000-0000-000012090000}"/>
    <cellStyle name="Обычный 7 2 5 2 3" xfId="1432" xr:uid="{00000000-0005-0000-0000-000013090000}"/>
    <cellStyle name="Обычный 7 2 5 2 4" xfId="2459" xr:uid="{00000000-0005-0000-0000-000014090000}"/>
    <cellStyle name="Обычный 7 2 5 3" xfId="573" xr:uid="{00000000-0005-0000-0000-000015090000}"/>
    <cellStyle name="Обычный 7 2 5 3 2" xfId="1603" xr:uid="{00000000-0005-0000-0000-000016090000}"/>
    <cellStyle name="Обычный 7 2 5 3 3" xfId="2630" xr:uid="{00000000-0005-0000-0000-000017090000}"/>
    <cellStyle name="Обычный 7 2 5 4" xfId="746" xr:uid="{00000000-0005-0000-0000-000018090000}"/>
    <cellStyle name="Обычный 7 2 5 4 2" xfId="1774" xr:uid="{00000000-0005-0000-0000-000019090000}"/>
    <cellStyle name="Обычный 7 2 5 4 3" xfId="2801" xr:uid="{00000000-0005-0000-0000-00001A090000}"/>
    <cellStyle name="Обычный 7 2 5 5" xfId="1089" xr:uid="{00000000-0005-0000-0000-00001B090000}"/>
    <cellStyle name="Обычный 7 2 5 5 2" xfId="2116" xr:uid="{00000000-0005-0000-0000-00001C090000}"/>
    <cellStyle name="Обычный 7 2 5 5 3" xfId="3143" xr:uid="{00000000-0005-0000-0000-00001D090000}"/>
    <cellStyle name="Обычный 7 2 5 6" xfId="1260" xr:uid="{00000000-0005-0000-0000-00001E090000}"/>
    <cellStyle name="Обычный 7 2 5 7" xfId="2287" xr:uid="{00000000-0005-0000-0000-00001F090000}"/>
    <cellStyle name="Обычный 7 2 6" xfId="229" xr:uid="{00000000-0005-0000-0000-000020090000}"/>
    <cellStyle name="Обычный 7 2 6 2" xfId="403" xr:uid="{00000000-0005-0000-0000-000021090000}"/>
    <cellStyle name="Обычный 7 2 6 2 2" xfId="918" xr:uid="{00000000-0005-0000-0000-000022090000}"/>
    <cellStyle name="Обычный 7 2 6 2 2 2" xfId="1946" xr:uid="{00000000-0005-0000-0000-000023090000}"/>
    <cellStyle name="Обычный 7 2 6 2 2 3" xfId="2973" xr:uid="{00000000-0005-0000-0000-000024090000}"/>
    <cellStyle name="Обычный 7 2 6 2 3" xfId="1433" xr:uid="{00000000-0005-0000-0000-000025090000}"/>
    <cellStyle name="Обычный 7 2 6 2 4" xfId="2460" xr:uid="{00000000-0005-0000-0000-000026090000}"/>
    <cellStyle name="Обычный 7 2 6 3" xfId="574" xr:uid="{00000000-0005-0000-0000-000027090000}"/>
    <cellStyle name="Обычный 7 2 6 3 2" xfId="1604" xr:uid="{00000000-0005-0000-0000-000028090000}"/>
    <cellStyle name="Обычный 7 2 6 3 3" xfId="2631" xr:uid="{00000000-0005-0000-0000-000029090000}"/>
    <cellStyle name="Обычный 7 2 6 4" xfId="747" xr:uid="{00000000-0005-0000-0000-00002A090000}"/>
    <cellStyle name="Обычный 7 2 6 4 2" xfId="1775" xr:uid="{00000000-0005-0000-0000-00002B090000}"/>
    <cellStyle name="Обычный 7 2 6 4 3" xfId="2802" xr:uid="{00000000-0005-0000-0000-00002C090000}"/>
    <cellStyle name="Обычный 7 2 6 5" xfId="1090" xr:uid="{00000000-0005-0000-0000-00002D090000}"/>
    <cellStyle name="Обычный 7 2 6 5 2" xfId="2117" xr:uid="{00000000-0005-0000-0000-00002E090000}"/>
    <cellStyle name="Обычный 7 2 6 5 3" xfId="3144" xr:uid="{00000000-0005-0000-0000-00002F090000}"/>
    <cellStyle name="Обычный 7 2 6 6" xfId="1261" xr:uid="{00000000-0005-0000-0000-000030090000}"/>
    <cellStyle name="Обычный 7 2 6 7" xfId="2288" xr:uid="{00000000-0005-0000-0000-000031090000}"/>
    <cellStyle name="Обычный 7 2 7" xfId="230" xr:uid="{00000000-0005-0000-0000-000032090000}"/>
    <cellStyle name="Обычный 7 2 7 2" xfId="404" xr:uid="{00000000-0005-0000-0000-000033090000}"/>
    <cellStyle name="Обычный 7 2 7 2 2" xfId="919" xr:uid="{00000000-0005-0000-0000-000034090000}"/>
    <cellStyle name="Обычный 7 2 7 2 2 2" xfId="1947" xr:uid="{00000000-0005-0000-0000-000035090000}"/>
    <cellStyle name="Обычный 7 2 7 2 2 3" xfId="2974" xr:uid="{00000000-0005-0000-0000-000036090000}"/>
    <cellStyle name="Обычный 7 2 7 2 3" xfId="1434" xr:uid="{00000000-0005-0000-0000-000037090000}"/>
    <cellStyle name="Обычный 7 2 7 2 4" xfId="2461" xr:uid="{00000000-0005-0000-0000-000038090000}"/>
    <cellStyle name="Обычный 7 2 7 3" xfId="575" xr:uid="{00000000-0005-0000-0000-000039090000}"/>
    <cellStyle name="Обычный 7 2 7 3 2" xfId="1605" xr:uid="{00000000-0005-0000-0000-00003A090000}"/>
    <cellStyle name="Обычный 7 2 7 3 3" xfId="2632" xr:uid="{00000000-0005-0000-0000-00003B090000}"/>
    <cellStyle name="Обычный 7 2 7 4" xfId="748" xr:uid="{00000000-0005-0000-0000-00003C090000}"/>
    <cellStyle name="Обычный 7 2 7 4 2" xfId="1776" xr:uid="{00000000-0005-0000-0000-00003D090000}"/>
    <cellStyle name="Обычный 7 2 7 4 3" xfId="2803" xr:uid="{00000000-0005-0000-0000-00003E090000}"/>
    <cellStyle name="Обычный 7 2 7 5" xfId="1091" xr:uid="{00000000-0005-0000-0000-00003F090000}"/>
    <cellStyle name="Обычный 7 2 7 5 2" xfId="2118" xr:uid="{00000000-0005-0000-0000-000040090000}"/>
    <cellStyle name="Обычный 7 2 7 5 3" xfId="3145" xr:uid="{00000000-0005-0000-0000-000041090000}"/>
    <cellStyle name="Обычный 7 2 7 6" xfId="1262" xr:uid="{00000000-0005-0000-0000-000042090000}"/>
    <cellStyle name="Обычный 7 2 7 7" xfId="2289" xr:uid="{00000000-0005-0000-0000-000043090000}"/>
    <cellStyle name="Обычный 7 2 8" xfId="282" xr:uid="{00000000-0005-0000-0000-000044090000}"/>
    <cellStyle name="Обычный 7 2 8 2" xfId="797" xr:uid="{00000000-0005-0000-0000-000045090000}"/>
    <cellStyle name="Обычный 7 2 8 2 2" xfId="1825" xr:uid="{00000000-0005-0000-0000-000046090000}"/>
    <cellStyle name="Обычный 7 2 8 2 3" xfId="2852" xr:uid="{00000000-0005-0000-0000-000047090000}"/>
    <cellStyle name="Обычный 7 2 8 3" xfId="1312" xr:uid="{00000000-0005-0000-0000-000048090000}"/>
    <cellStyle name="Обычный 7 2 8 4" xfId="2339" xr:uid="{00000000-0005-0000-0000-000049090000}"/>
    <cellStyle name="Обычный 7 2 9" xfId="453" xr:uid="{00000000-0005-0000-0000-00004A090000}"/>
    <cellStyle name="Обычный 7 2 9 2" xfId="1483" xr:uid="{00000000-0005-0000-0000-00004B090000}"/>
    <cellStyle name="Обычный 7 2 9 3" xfId="2510" xr:uid="{00000000-0005-0000-0000-00004C090000}"/>
    <cellStyle name="Обычный 7 6" xfId="3227" xr:uid="{00000000-0005-0000-0000-00004D090000}"/>
    <cellStyle name="Обычный 8" xfId="51" xr:uid="{00000000-0005-0000-0000-00004E090000}"/>
    <cellStyle name="Обычный 9" xfId="109" xr:uid="{00000000-0005-0000-0000-00004F090000}"/>
    <cellStyle name="Обычный 9 10" xfId="1142" xr:uid="{00000000-0005-0000-0000-000050090000}"/>
    <cellStyle name="Обычный 9 11" xfId="2169" xr:uid="{00000000-0005-0000-0000-000051090000}"/>
    <cellStyle name="Обычный 9 2" xfId="127" xr:uid="{00000000-0005-0000-0000-000052090000}"/>
    <cellStyle name="Обычный 9 2 10" xfId="2186" xr:uid="{00000000-0005-0000-0000-000053090000}"/>
    <cellStyle name="Обычный 9 2 2" xfId="231" xr:uid="{00000000-0005-0000-0000-000054090000}"/>
    <cellStyle name="Обычный 9 2 2 10" xfId="2290" xr:uid="{00000000-0005-0000-0000-000055090000}"/>
    <cellStyle name="Обычный 9 2 2 2" xfId="232" xr:uid="{00000000-0005-0000-0000-000056090000}"/>
    <cellStyle name="Обычный 9 2 2 2 2" xfId="406" xr:uid="{00000000-0005-0000-0000-000057090000}"/>
    <cellStyle name="Обычный 9 2 2 2 2 2" xfId="921" xr:uid="{00000000-0005-0000-0000-000058090000}"/>
    <cellStyle name="Обычный 9 2 2 2 2 2 2" xfId="1949" xr:uid="{00000000-0005-0000-0000-000059090000}"/>
    <cellStyle name="Обычный 9 2 2 2 2 2 3" xfId="2976" xr:uid="{00000000-0005-0000-0000-00005A090000}"/>
    <cellStyle name="Обычный 9 2 2 2 2 3" xfId="1436" xr:uid="{00000000-0005-0000-0000-00005B090000}"/>
    <cellStyle name="Обычный 9 2 2 2 2 4" xfId="2463" xr:uid="{00000000-0005-0000-0000-00005C090000}"/>
    <cellStyle name="Обычный 9 2 2 2 3" xfId="577" xr:uid="{00000000-0005-0000-0000-00005D090000}"/>
    <cellStyle name="Обычный 9 2 2 2 3 2" xfId="1607" xr:uid="{00000000-0005-0000-0000-00005E090000}"/>
    <cellStyle name="Обычный 9 2 2 2 3 3" xfId="2634" xr:uid="{00000000-0005-0000-0000-00005F090000}"/>
    <cellStyle name="Обычный 9 2 2 2 4" xfId="750" xr:uid="{00000000-0005-0000-0000-000060090000}"/>
    <cellStyle name="Обычный 9 2 2 2 4 2" xfId="1778" xr:uid="{00000000-0005-0000-0000-000061090000}"/>
    <cellStyle name="Обычный 9 2 2 2 4 3" xfId="2805" xr:uid="{00000000-0005-0000-0000-000062090000}"/>
    <cellStyle name="Обычный 9 2 2 2 5" xfId="1093" xr:uid="{00000000-0005-0000-0000-000063090000}"/>
    <cellStyle name="Обычный 9 2 2 2 5 2" xfId="2120" xr:uid="{00000000-0005-0000-0000-000064090000}"/>
    <cellStyle name="Обычный 9 2 2 2 5 3" xfId="3147" xr:uid="{00000000-0005-0000-0000-000065090000}"/>
    <cellStyle name="Обычный 9 2 2 2 6" xfId="1264" xr:uid="{00000000-0005-0000-0000-000066090000}"/>
    <cellStyle name="Обычный 9 2 2 2 7" xfId="2291" xr:uid="{00000000-0005-0000-0000-000067090000}"/>
    <cellStyle name="Обычный 9 2 2 3" xfId="233" xr:uid="{00000000-0005-0000-0000-000068090000}"/>
    <cellStyle name="Обычный 9 2 2 3 2" xfId="407" xr:uid="{00000000-0005-0000-0000-000069090000}"/>
    <cellStyle name="Обычный 9 2 2 3 2 2" xfId="922" xr:uid="{00000000-0005-0000-0000-00006A090000}"/>
    <cellStyle name="Обычный 9 2 2 3 2 2 2" xfId="1950" xr:uid="{00000000-0005-0000-0000-00006B090000}"/>
    <cellStyle name="Обычный 9 2 2 3 2 2 3" xfId="2977" xr:uid="{00000000-0005-0000-0000-00006C090000}"/>
    <cellStyle name="Обычный 9 2 2 3 2 3" xfId="1437" xr:uid="{00000000-0005-0000-0000-00006D090000}"/>
    <cellStyle name="Обычный 9 2 2 3 2 4" xfId="2464" xr:uid="{00000000-0005-0000-0000-00006E090000}"/>
    <cellStyle name="Обычный 9 2 2 3 3" xfId="578" xr:uid="{00000000-0005-0000-0000-00006F090000}"/>
    <cellStyle name="Обычный 9 2 2 3 3 2" xfId="1608" xr:uid="{00000000-0005-0000-0000-000070090000}"/>
    <cellStyle name="Обычный 9 2 2 3 3 3" xfId="2635" xr:uid="{00000000-0005-0000-0000-000071090000}"/>
    <cellStyle name="Обычный 9 2 2 3 4" xfId="751" xr:uid="{00000000-0005-0000-0000-000072090000}"/>
    <cellStyle name="Обычный 9 2 2 3 4 2" xfId="1779" xr:uid="{00000000-0005-0000-0000-000073090000}"/>
    <cellStyle name="Обычный 9 2 2 3 4 3" xfId="2806" xr:uid="{00000000-0005-0000-0000-000074090000}"/>
    <cellStyle name="Обычный 9 2 2 3 5" xfId="1094" xr:uid="{00000000-0005-0000-0000-000075090000}"/>
    <cellStyle name="Обычный 9 2 2 3 5 2" xfId="2121" xr:uid="{00000000-0005-0000-0000-000076090000}"/>
    <cellStyle name="Обычный 9 2 2 3 5 3" xfId="3148" xr:uid="{00000000-0005-0000-0000-000077090000}"/>
    <cellStyle name="Обычный 9 2 2 3 6" xfId="1265" xr:uid="{00000000-0005-0000-0000-000078090000}"/>
    <cellStyle name="Обычный 9 2 2 3 7" xfId="2292" xr:uid="{00000000-0005-0000-0000-000079090000}"/>
    <cellStyle name="Обычный 9 2 2 4" xfId="234" xr:uid="{00000000-0005-0000-0000-00007A090000}"/>
    <cellStyle name="Обычный 9 2 2 4 2" xfId="408" xr:uid="{00000000-0005-0000-0000-00007B090000}"/>
    <cellStyle name="Обычный 9 2 2 4 2 2" xfId="923" xr:uid="{00000000-0005-0000-0000-00007C090000}"/>
    <cellStyle name="Обычный 9 2 2 4 2 2 2" xfId="1951" xr:uid="{00000000-0005-0000-0000-00007D090000}"/>
    <cellStyle name="Обычный 9 2 2 4 2 2 3" xfId="2978" xr:uid="{00000000-0005-0000-0000-00007E090000}"/>
    <cellStyle name="Обычный 9 2 2 4 2 3" xfId="1438" xr:uid="{00000000-0005-0000-0000-00007F090000}"/>
    <cellStyle name="Обычный 9 2 2 4 2 4" xfId="2465" xr:uid="{00000000-0005-0000-0000-000080090000}"/>
    <cellStyle name="Обычный 9 2 2 4 3" xfId="579" xr:uid="{00000000-0005-0000-0000-000081090000}"/>
    <cellStyle name="Обычный 9 2 2 4 3 2" xfId="1609" xr:uid="{00000000-0005-0000-0000-000082090000}"/>
    <cellStyle name="Обычный 9 2 2 4 3 3" xfId="2636" xr:uid="{00000000-0005-0000-0000-000083090000}"/>
    <cellStyle name="Обычный 9 2 2 4 4" xfId="752" xr:uid="{00000000-0005-0000-0000-000084090000}"/>
    <cellStyle name="Обычный 9 2 2 4 4 2" xfId="1780" xr:uid="{00000000-0005-0000-0000-000085090000}"/>
    <cellStyle name="Обычный 9 2 2 4 4 3" xfId="2807" xr:uid="{00000000-0005-0000-0000-000086090000}"/>
    <cellStyle name="Обычный 9 2 2 4 5" xfId="1095" xr:uid="{00000000-0005-0000-0000-000087090000}"/>
    <cellStyle name="Обычный 9 2 2 4 5 2" xfId="2122" xr:uid="{00000000-0005-0000-0000-000088090000}"/>
    <cellStyle name="Обычный 9 2 2 4 5 3" xfId="3149" xr:uid="{00000000-0005-0000-0000-000089090000}"/>
    <cellStyle name="Обычный 9 2 2 4 6" xfId="1266" xr:uid="{00000000-0005-0000-0000-00008A090000}"/>
    <cellStyle name="Обычный 9 2 2 4 7" xfId="2293" xr:uid="{00000000-0005-0000-0000-00008B090000}"/>
    <cellStyle name="Обычный 9 2 2 5" xfId="405" xr:uid="{00000000-0005-0000-0000-00008C090000}"/>
    <cellStyle name="Обычный 9 2 2 5 2" xfId="920" xr:uid="{00000000-0005-0000-0000-00008D090000}"/>
    <cellStyle name="Обычный 9 2 2 5 2 2" xfId="1948" xr:uid="{00000000-0005-0000-0000-00008E090000}"/>
    <cellStyle name="Обычный 9 2 2 5 2 3" xfId="2975" xr:uid="{00000000-0005-0000-0000-00008F090000}"/>
    <cellStyle name="Обычный 9 2 2 5 3" xfId="1435" xr:uid="{00000000-0005-0000-0000-000090090000}"/>
    <cellStyle name="Обычный 9 2 2 5 4" xfId="2462" xr:uid="{00000000-0005-0000-0000-000091090000}"/>
    <cellStyle name="Обычный 9 2 2 6" xfId="576" xr:uid="{00000000-0005-0000-0000-000092090000}"/>
    <cellStyle name="Обычный 9 2 2 6 2" xfId="1606" xr:uid="{00000000-0005-0000-0000-000093090000}"/>
    <cellStyle name="Обычный 9 2 2 6 3" xfId="2633" xr:uid="{00000000-0005-0000-0000-000094090000}"/>
    <cellStyle name="Обычный 9 2 2 7" xfId="749" xr:uid="{00000000-0005-0000-0000-000095090000}"/>
    <cellStyle name="Обычный 9 2 2 7 2" xfId="1777" xr:uid="{00000000-0005-0000-0000-000096090000}"/>
    <cellStyle name="Обычный 9 2 2 7 3" xfId="2804" xr:uid="{00000000-0005-0000-0000-000097090000}"/>
    <cellStyle name="Обычный 9 2 2 8" xfId="1092" xr:uid="{00000000-0005-0000-0000-000098090000}"/>
    <cellStyle name="Обычный 9 2 2 8 2" xfId="2119" xr:uid="{00000000-0005-0000-0000-000099090000}"/>
    <cellStyle name="Обычный 9 2 2 8 3" xfId="3146" xr:uid="{00000000-0005-0000-0000-00009A090000}"/>
    <cellStyle name="Обычный 9 2 2 9" xfId="1263" xr:uid="{00000000-0005-0000-0000-00009B090000}"/>
    <cellStyle name="Обычный 9 2 3" xfId="235" xr:uid="{00000000-0005-0000-0000-00009C090000}"/>
    <cellStyle name="Обычный 9 2 3 2" xfId="409" xr:uid="{00000000-0005-0000-0000-00009D090000}"/>
    <cellStyle name="Обычный 9 2 3 2 2" xfId="924" xr:uid="{00000000-0005-0000-0000-00009E090000}"/>
    <cellStyle name="Обычный 9 2 3 2 2 2" xfId="1952" xr:uid="{00000000-0005-0000-0000-00009F090000}"/>
    <cellStyle name="Обычный 9 2 3 2 2 3" xfId="2979" xr:uid="{00000000-0005-0000-0000-0000A0090000}"/>
    <cellStyle name="Обычный 9 2 3 2 3" xfId="1439" xr:uid="{00000000-0005-0000-0000-0000A1090000}"/>
    <cellStyle name="Обычный 9 2 3 2 4" xfId="2466" xr:uid="{00000000-0005-0000-0000-0000A2090000}"/>
    <cellStyle name="Обычный 9 2 3 3" xfId="580" xr:uid="{00000000-0005-0000-0000-0000A3090000}"/>
    <cellStyle name="Обычный 9 2 3 3 2" xfId="1610" xr:uid="{00000000-0005-0000-0000-0000A4090000}"/>
    <cellStyle name="Обычный 9 2 3 3 3" xfId="2637" xr:uid="{00000000-0005-0000-0000-0000A5090000}"/>
    <cellStyle name="Обычный 9 2 3 4" xfId="753" xr:uid="{00000000-0005-0000-0000-0000A6090000}"/>
    <cellStyle name="Обычный 9 2 3 4 2" xfId="1781" xr:uid="{00000000-0005-0000-0000-0000A7090000}"/>
    <cellStyle name="Обычный 9 2 3 4 3" xfId="2808" xr:uid="{00000000-0005-0000-0000-0000A8090000}"/>
    <cellStyle name="Обычный 9 2 3 5" xfId="1096" xr:uid="{00000000-0005-0000-0000-0000A9090000}"/>
    <cellStyle name="Обычный 9 2 3 5 2" xfId="2123" xr:uid="{00000000-0005-0000-0000-0000AA090000}"/>
    <cellStyle name="Обычный 9 2 3 5 3" xfId="3150" xr:uid="{00000000-0005-0000-0000-0000AB090000}"/>
    <cellStyle name="Обычный 9 2 3 6" xfId="1267" xr:uid="{00000000-0005-0000-0000-0000AC090000}"/>
    <cellStyle name="Обычный 9 2 3 7" xfId="2294" xr:uid="{00000000-0005-0000-0000-0000AD090000}"/>
    <cellStyle name="Обычный 9 2 4" xfId="236" xr:uid="{00000000-0005-0000-0000-0000AE090000}"/>
    <cellStyle name="Обычный 9 2 4 2" xfId="410" xr:uid="{00000000-0005-0000-0000-0000AF090000}"/>
    <cellStyle name="Обычный 9 2 4 2 2" xfId="925" xr:uid="{00000000-0005-0000-0000-0000B0090000}"/>
    <cellStyle name="Обычный 9 2 4 2 2 2" xfId="1953" xr:uid="{00000000-0005-0000-0000-0000B1090000}"/>
    <cellStyle name="Обычный 9 2 4 2 2 3" xfId="2980" xr:uid="{00000000-0005-0000-0000-0000B2090000}"/>
    <cellStyle name="Обычный 9 2 4 2 3" xfId="1440" xr:uid="{00000000-0005-0000-0000-0000B3090000}"/>
    <cellStyle name="Обычный 9 2 4 2 4" xfId="2467" xr:uid="{00000000-0005-0000-0000-0000B4090000}"/>
    <cellStyle name="Обычный 9 2 4 3" xfId="581" xr:uid="{00000000-0005-0000-0000-0000B5090000}"/>
    <cellStyle name="Обычный 9 2 4 3 2" xfId="1611" xr:uid="{00000000-0005-0000-0000-0000B6090000}"/>
    <cellStyle name="Обычный 9 2 4 3 3" xfId="2638" xr:uid="{00000000-0005-0000-0000-0000B7090000}"/>
    <cellStyle name="Обычный 9 2 4 4" xfId="754" xr:uid="{00000000-0005-0000-0000-0000B8090000}"/>
    <cellStyle name="Обычный 9 2 4 4 2" xfId="1782" xr:uid="{00000000-0005-0000-0000-0000B9090000}"/>
    <cellStyle name="Обычный 9 2 4 4 3" xfId="2809" xr:uid="{00000000-0005-0000-0000-0000BA090000}"/>
    <cellStyle name="Обычный 9 2 4 5" xfId="1097" xr:uid="{00000000-0005-0000-0000-0000BB090000}"/>
    <cellStyle name="Обычный 9 2 4 5 2" xfId="2124" xr:uid="{00000000-0005-0000-0000-0000BC090000}"/>
    <cellStyle name="Обычный 9 2 4 5 3" xfId="3151" xr:uid="{00000000-0005-0000-0000-0000BD090000}"/>
    <cellStyle name="Обычный 9 2 4 6" xfId="1268" xr:uid="{00000000-0005-0000-0000-0000BE090000}"/>
    <cellStyle name="Обычный 9 2 4 7" xfId="2295" xr:uid="{00000000-0005-0000-0000-0000BF090000}"/>
    <cellStyle name="Обычный 9 2 5" xfId="301" xr:uid="{00000000-0005-0000-0000-0000C0090000}"/>
    <cellStyle name="Обычный 9 2 5 2" xfId="816" xr:uid="{00000000-0005-0000-0000-0000C1090000}"/>
    <cellStyle name="Обычный 9 2 5 2 2" xfId="1844" xr:uid="{00000000-0005-0000-0000-0000C2090000}"/>
    <cellStyle name="Обычный 9 2 5 2 3" xfId="2871" xr:uid="{00000000-0005-0000-0000-0000C3090000}"/>
    <cellStyle name="Обычный 9 2 5 3" xfId="1331" xr:uid="{00000000-0005-0000-0000-0000C4090000}"/>
    <cellStyle name="Обычный 9 2 5 4" xfId="2358" xr:uid="{00000000-0005-0000-0000-0000C5090000}"/>
    <cellStyle name="Обычный 9 2 6" xfId="472" xr:uid="{00000000-0005-0000-0000-0000C6090000}"/>
    <cellStyle name="Обычный 9 2 6 2" xfId="1502" xr:uid="{00000000-0005-0000-0000-0000C7090000}"/>
    <cellStyle name="Обычный 9 2 6 3" xfId="2529" xr:uid="{00000000-0005-0000-0000-0000C8090000}"/>
    <cellStyle name="Обычный 9 2 7" xfId="645" xr:uid="{00000000-0005-0000-0000-0000C9090000}"/>
    <cellStyle name="Обычный 9 2 7 2" xfId="1673" xr:uid="{00000000-0005-0000-0000-0000CA090000}"/>
    <cellStyle name="Обычный 9 2 7 3" xfId="2700" xr:uid="{00000000-0005-0000-0000-0000CB090000}"/>
    <cellStyle name="Обычный 9 2 8" xfId="988" xr:uid="{00000000-0005-0000-0000-0000CC090000}"/>
    <cellStyle name="Обычный 9 2 8 2" xfId="2015" xr:uid="{00000000-0005-0000-0000-0000CD090000}"/>
    <cellStyle name="Обычный 9 2 8 3" xfId="3042" xr:uid="{00000000-0005-0000-0000-0000CE090000}"/>
    <cellStyle name="Обычный 9 2 9" xfId="1159" xr:uid="{00000000-0005-0000-0000-0000CF090000}"/>
    <cellStyle name="Обычный 9 3" xfId="132" xr:uid="{00000000-0005-0000-0000-0000D0090000}"/>
    <cellStyle name="Обычный 9 3 10" xfId="2191" xr:uid="{00000000-0005-0000-0000-0000D1090000}"/>
    <cellStyle name="Обычный 9 3 2" xfId="237" xr:uid="{00000000-0005-0000-0000-0000D2090000}"/>
    <cellStyle name="Обычный 9 3 2 2" xfId="411" xr:uid="{00000000-0005-0000-0000-0000D3090000}"/>
    <cellStyle name="Обычный 9 3 2 2 2" xfId="926" xr:uid="{00000000-0005-0000-0000-0000D4090000}"/>
    <cellStyle name="Обычный 9 3 2 2 2 2" xfId="1954" xr:uid="{00000000-0005-0000-0000-0000D5090000}"/>
    <cellStyle name="Обычный 9 3 2 2 2 3" xfId="2981" xr:uid="{00000000-0005-0000-0000-0000D6090000}"/>
    <cellStyle name="Обычный 9 3 2 2 3" xfId="1441" xr:uid="{00000000-0005-0000-0000-0000D7090000}"/>
    <cellStyle name="Обычный 9 3 2 2 4" xfId="2468" xr:uid="{00000000-0005-0000-0000-0000D8090000}"/>
    <cellStyle name="Обычный 9 3 2 3" xfId="582" xr:uid="{00000000-0005-0000-0000-0000D9090000}"/>
    <cellStyle name="Обычный 9 3 2 3 2" xfId="1612" xr:uid="{00000000-0005-0000-0000-0000DA090000}"/>
    <cellStyle name="Обычный 9 3 2 3 3" xfId="2639" xr:uid="{00000000-0005-0000-0000-0000DB090000}"/>
    <cellStyle name="Обычный 9 3 2 4" xfId="755" xr:uid="{00000000-0005-0000-0000-0000DC090000}"/>
    <cellStyle name="Обычный 9 3 2 4 2" xfId="1783" xr:uid="{00000000-0005-0000-0000-0000DD090000}"/>
    <cellStyle name="Обычный 9 3 2 4 3" xfId="2810" xr:uid="{00000000-0005-0000-0000-0000DE090000}"/>
    <cellStyle name="Обычный 9 3 2 5" xfId="1098" xr:uid="{00000000-0005-0000-0000-0000DF090000}"/>
    <cellStyle name="Обычный 9 3 2 5 2" xfId="2125" xr:uid="{00000000-0005-0000-0000-0000E0090000}"/>
    <cellStyle name="Обычный 9 3 2 5 3" xfId="3152" xr:uid="{00000000-0005-0000-0000-0000E1090000}"/>
    <cellStyle name="Обычный 9 3 2 6" xfId="1269" xr:uid="{00000000-0005-0000-0000-0000E2090000}"/>
    <cellStyle name="Обычный 9 3 2 7" xfId="2296" xr:uid="{00000000-0005-0000-0000-0000E3090000}"/>
    <cellStyle name="Обычный 9 3 3" xfId="238" xr:uid="{00000000-0005-0000-0000-0000E4090000}"/>
    <cellStyle name="Обычный 9 3 3 2" xfId="412" xr:uid="{00000000-0005-0000-0000-0000E5090000}"/>
    <cellStyle name="Обычный 9 3 3 2 2" xfId="927" xr:uid="{00000000-0005-0000-0000-0000E6090000}"/>
    <cellStyle name="Обычный 9 3 3 2 2 2" xfId="1955" xr:uid="{00000000-0005-0000-0000-0000E7090000}"/>
    <cellStyle name="Обычный 9 3 3 2 2 3" xfId="2982" xr:uid="{00000000-0005-0000-0000-0000E8090000}"/>
    <cellStyle name="Обычный 9 3 3 2 3" xfId="1442" xr:uid="{00000000-0005-0000-0000-0000E9090000}"/>
    <cellStyle name="Обычный 9 3 3 2 4" xfId="2469" xr:uid="{00000000-0005-0000-0000-0000EA090000}"/>
    <cellStyle name="Обычный 9 3 3 3" xfId="583" xr:uid="{00000000-0005-0000-0000-0000EB090000}"/>
    <cellStyle name="Обычный 9 3 3 3 2" xfId="1613" xr:uid="{00000000-0005-0000-0000-0000EC090000}"/>
    <cellStyle name="Обычный 9 3 3 3 3" xfId="2640" xr:uid="{00000000-0005-0000-0000-0000ED090000}"/>
    <cellStyle name="Обычный 9 3 3 4" xfId="756" xr:uid="{00000000-0005-0000-0000-0000EE090000}"/>
    <cellStyle name="Обычный 9 3 3 4 2" xfId="1784" xr:uid="{00000000-0005-0000-0000-0000EF090000}"/>
    <cellStyle name="Обычный 9 3 3 4 3" xfId="2811" xr:uid="{00000000-0005-0000-0000-0000F0090000}"/>
    <cellStyle name="Обычный 9 3 3 5" xfId="1099" xr:uid="{00000000-0005-0000-0000-0000F1090000}"/>
    <cellStyle name="Обычный 9 3 3 5 2" xfId="2126" xr:uid="{00000000-0005-0000-0000-0000F2090000}"/>
    <cellStyle name="Обычный 9 3 3 5 3" xfId="3153" xr:uid="{00000000-0005-0000-0000-0000F3090000}"/>
    <cellStyle name="Обычный 9 3 3 6" xfId="1270" xr:uid="{00000000-0005-0000-0000-0000F4090000}"/>
    <cellStyle name="Обычный 9 3 3 7" xfId="2297" xr:uid="{00000000-0005-0000-0000-0000F5090000}"/>
    <cellStyle name="Обычный 9 3 4" xfId="239" xr:uid="{00000000-0005-0000-0000-0000F6090000}"/>
    <cellStyle name="Обычный 9 3 4 2" xfId="413" xr:uid="{00000000-0005-0000-0000-0000F7090000}"/>
    <cellStyle name="Обычный 9 3 4 2 2" xfId="928" xr:uid="{00000000-0005-0000-0000-0000F8090000}"/>
    <cellStyle name="Обычный 9 3 4 2 2 2" xfId="1956" xr:uid="{00000000-0005-0000-0000-0000F9090000}"/>
    <cellStyle name="Обычный 9 3 4 2 2 3" xfId="2983" xr:uid="{00000000-0005-0000-0000-0000FA090000}"/>
    <cellStyle name="Обычный 9 3 4 2 3" xfId="1443" xr:uid="{00000000-0005-0000-0000-0000FB090000}"/>
    <cellStyle name="Обычный 9 3 4 2 4" xfId="2470" xr:uid="{00000000-0005-0000-0000-0000FC090000}"/>
    <cellStyle name="Обычный 9 3 4 3" xfId="584" xr:uid="{00000000-0005-0000-0000-0000FD090000}"/>
    <cellStyle name="Обычный 9 3 4 3 2" xfId="1614" xr:uid="{00000000-0005-0000-0000-0000FE090000}"/>
    <cellStyle name="Обычный 9 3 4 3 3" xfId="2641" xr:uid="{00000000-0005-0000-0000-0000FF090000}"/>
    <cellStyle name="Обычный 9 3 4 4" xfId="757" xr:uid="{00000000-0005-0000-0000-0000000A0000}"/>
    <cellStyle name="Обычный 9 3 4 4 2" xfId="1785" xr:uid="{00000000-0005-0000-0000-0000010A0000}"/>
    <cellStyle name="Обычный 9 3 4 4 3" xfId="2812" xr:uid="{00000000-0005-0000-0000-0000020A0000}"/>
    <cellStyle name="Обычный 9 3 4 5" xfId="1100" xr:uid="{00000000-0005-0000-0000-0000030A0000}"/>
    <cellStyle name="Обычный 9 3 4 5 2" xfId="2127" xr:uid="{00000000-0005-0000-0000-0000040A0000}"/>
    <cellStyle name="Обычный 9 3 4 5 3" xfId="3154" xr:uid="{00000000-0005-0000-0000-0000050A0000}"/>
    <cellStyle name="Обычный 9 3 4 6" xfId="1271" xr:uid="{00000000-0005-0000-0000-0000060A0000}"/>
    <cellStyle name="Обычный 9 3 4 7" xfId="2298" xr:uid="{00000000-0005-0000-0000-0000070A0000}"/>
    <cellStyle name="Обычный 9 3 5" xfId="306" xr:uid="{00000000-0005-0000-0000-0000080A0000}"/>
    <cellStyle name="Обычный 9 3 5 2" xfId="821" xr:uid="{00000000-0005-0000-0000-0000090A0000}"/>
    <cellStyle name="Обычный 9 3 5 2 2" xfId="1849" xr:uid="{00000000-0005-0000-0000-00000A0A0000}"/>
    <cellStyle name="Обычный 9 3 5 2 3" xfId="2876" xr:uid="{00000000-0005-0000-0000-00000B0A0000}"/>
    <cellStyle name="Обычный 9 3 5 3" xfId="1336" xr:uid="{00000000-0005-0000-0000-00000C0A0000}"/>
    <cellStyle name="Обычный 9 3 5 4" xfId="2363" xr:uid="{00000000-0005-0000-0000-00000D0A0000}"/>
    <cellStyle name="Обычный 9 3 6" xfId="477" xr:uid="{00000000-0005-0000-0000-00000E0A0000}"/>
    <cellStyle name="Обычный 9 3 6 2" xfId="1507" xr:uid="{00000000-0005-0000-0000-00000F0A0000}"/>
    <cellStyle name="Обычный 9 3 6 3" xfId="2534" xr:uid="{00000000-0005-0000-0000-0000100A0000}"/>
    <cellStyle name="Обычный 9 3 7" xfId="650" xr:uid="{00000000-0005-0000-0000-0000110A0000}"/>
    <cellStyle name="Обычный 9 3 7 2" xfId="1678" xr:uid="{00000000-0005-0000-0000-0000120A0000}"/>
    <cellStyle name="Обычный 9 3 7 3" xfId="2705" xr:uid="{00000000-0005-0000-0000-0000130A0000}"/>
    <cellStyle name="Обычный 9 3 8" xfId="993" xr:uid="{00000000-0005-0000-0000-0000140A0000}"/>
    <cellStyle name="Обычный 9 3 8 2" xfId="2020" xr:uid="{00000000-0005-0000-0000-0000150A0000}"/>
    <cellStyle name="Обычный 9 3 8 3" xfId="3047" xr:uid="{00000000-0005-0000-0000-0000160A0000}"/>
    <cellStyle name="Обычный 9 3 9" xfId="1164" xr:uid="{00000000-0005-0000-0000-0000170A0000}"/>
    <cellStyle name="Обычный 9 4" xfId="240" xr:uid="{00000000-0005-0000-0000-0000180A0000}"/>
    <cellStyle name="Обычный 9 4 2" xfId="414" xr:uid="{00000000-0005-0000-0000-0000190A0000}"/>
    <cellStyle name="Обычный 9 4 2 2" xfId="929" xr:uid="{00000000-0005-0000-0000-00001A0A0000}"/>
    <cellStyle name="Обычный 9 4 2 2 2" xfId="1957" xr:uid="{00000000-0005-0000-0000-00001B0A0000}"/>
    <cellStyle name="Обычный 9 4 2 2 3" xfId="2984" xr:uid="{00000000-0005-0000-0000-00001C0A0000}"/>
    <cellStyle name="Обычный 9 4 2 3" xfId="1444" xr:uid="{00000000-0005-0000-0000-00001D0A0000}"/>
    <cellStyle name="Обычный 9 4 2 4" xfId="2471" xr:uid="{00000000-0005-0000-0000-00001E0A0000}"/>
    <cellStyle name="Обычный 9 4 3" xfId="585" xr:uid="{00000000-0005-0000-0000-00001F0A0000}"/>
    <cellStyle name="Обычный 9 4 3 2" xfId="1615" xr:uid="{00000000-0005-0000-0000-0000200A0000}"/>
    <cellStyle name="Обычный 9 4 3 3" xfId="2642" xr:uid="{00000000-0005-0000-0000-0000210A0000}"/>
    <cellStyle name="Обычный 9 4 4" xfId="758" xr:uid="{00000000-0005-0000-0000-0000220A0000}"/>
    <cellStyle name="Обычный 9 4 4 2" xfId="1786" xr:uid="{00000000-0005-0000-0000-0000230A0000}"/>
    <cellStyle name="Обычный 9 4 4 3" xfId="2813" xr:uid="{00000000-0005-0000-0000-0000240A0000}"/>
    <cellStyle name="Обычный 9 4 5" xfId="1101" xr:uid="{00000000-0005-0000-0000-0000250A0000}"/>
    <cellStyle name="Обычный 9 4 5 2" xfId="2128" xr:uid="{00000000-0005-0000-0000-0000260A0000}"/>
    <cellStyle name="Обычный 9 4 5 3" xfId="3155" xr:uid="{00000000-0005-0000-0000-0000270A0000}"/>
    <cellStyle name="Обычный 9 4 6" xfId="1272" xr:uid="{00000000-0005-0000-0000-0000280A0000}"/>
    <cellStyle name="Обычный 9 4 7" xfId="2299" xr:uid="{00000000-0005-0000-0000-0000290A0000}"/>
    <cellStyle name="Обычный 9 5" xfId="241" xr:uid="{00000000-0005-0000-0000-00002A0A0000}"/>
    <cellStyle name="Обычный 9 5 2" xfId="415" xr:uid="{00000000-0005-0000-0000-00002B0A0000}"/>
    <cellStyle name="Обычный 9 5 2 2" xfId="930" xr:uid="{00000000-0005-0000-0000-00002C0A0000}"/>
    <cellStyle name="Обычный 9 5 2 2 2" xfId="1958" xr:uid="{00000000-0005-0000-0000-00002D0A0000}"/>
    <cellStyle name="Обычный 9 5 2 2 3" xfId="2985" xr:uid="{00000000-0005-0000-0000-00002E0A0000}"/>
    <cellStyle name="Обычный 9 5 2 3" xfId="1445" xr:uid="{00000000-0005-0000-0000-00002F0A0000}"/>
    <cellStyle name="Обычный 9 5 2 4" xfId="2472" xr:uid="{00000000-0005-0000-0000-0000300A0000}"/>
    <cellStyle name="Обычный 9 5 3" xfId="586" xr:uid="{00000000-0005-0000-0000-0000310A0000}"/>
    <cellStyle name="Обычный 9 5 3 2" xfId="1616" xr:uid="{00000000-0005-0000-0000-0000320A0000}"/>
    <cellStyle name="Обычный 9 5 3 3" xfId="2643" xr:uid="{00000000-0005-0000-0000-0000330A0000}"/>
    <cellStyle name="Обычный 9 5 4" xfId="759" xr:uid="{00000000-0005-0000-0000-0000340A0000}"/>
    <cellStyle name="Обычный 9 5 4 2" xfId="1787" xr:uid="{00000000-0005-0000-0000-0000350A0000}"/>
    <cellStyle name="Обычный 9 5 4 3" xfId="2814" xr:uid="{00000000-0005-0000-0000-0000360A0000}"/>
    <cellStyle name="Обычный 9 5 5" xfId="1102" xr:uid="{00000000-0005-0000-0000-0000370A0000}"/>
    <cellStyle name="Обычный 9 5 5 2" xfId="2129" xr:uid="{00000000-0005-0000-0000-0000380A0000}"/>
    <cellStyle name="Обычный 9 5 5 3" xfId="3156" xr:uid="{00000000-0005-0000-0000-0000390A0000}"/>
    <cellStyle name="Обычный 9 5 6" xfId="1273" xr:uid="{00000000-0005-0000-0000-00003A0A0000}"/>
    <cellStyle name="Обычный 9 5 7" xfId="2300" xr:uid="{00000000-0005-0000-0000-00003B0A0000}"/>
    <cellStyle name="Обычный 9 6" xfId="284" xr:uid="{00000000-0005-0000-0000-00003C0A0000}"/>
    <cellStyle name="Обычный 9 6 2" xfId="799" xr:uid="{00000000-0005-0000-0000-00003D0A0000}"/>
    <cellStyle name="Обычный 9 6 2 2" xfId="1827" xr:uid="{00000000-0005-0000-0000-00003E0A0000}"/>
    <cellStyle name="Обычный 9 6 2 3" xfId="2854" xr:uid="{00000000-0005-0000-0000-00003F0A0000}"/>
    <cellStyle name="Обычный 9 6 3" xfId="1314" xr:uid="{00000000-0005-0000-0000-0000400A0000}"/>
    <cellStyle name="Обычный 9 6 4" xfId="2341" xr:uid="{00000000-0005-0000-0000-0000410A0000}"/>
    <cellStyle name="Обычный 9 7" xfId="455" xr:uid="{00000000-0005-0000-0000-0000420A0000}"/>
    <cellStyle name="Обычный 9 7 2" xfId="1485" xr:uid="{00000000-0005-0000-0000-0000430A0000}"/>
    <cellStyle name="Обычный 9 7 3" xfId="2512" xr:uid="{00000000-0005-0000-0000-0000440A0000}"/>
    <cellStyle name="Обычный 9 8" xfId="628" xr:uid="{00000000-0005-0000-0000-0000450A0000}"/>
    <cellStyle name="Обычный 9 8 2" xfId="1656" xr:uid="{00000000-0005-0000-0000-0000460A0000}"/>
    <cellStyle name="Обычный 9 8 3" xfId="2683" xr:uid="{00000000-0005-0000-0000-0000470A0000}"/>
    <cellStyle name="Обычный 9 9" xfId="971" xr:uid="{00000000-0005-0000-0000-0000480A0000}"/>
    <cellStyle name="Обычный 9 9 2" xfId="1998" xr:uid="{00000000-0005-0000-0000-0000490A0000}"/>
    <cellStyle name="Обычный 9 9 3" xfId="3025" xr:uid="{00000000-0005-0000-0000-00004A0A0000}"/>
    <cellStyle name="Обычный_Форматы по компаниям_last" xfId="52" xr:uid="{00000000-0005-0000-0000-00004C0A0000}"/>
    <cellStyle name="Плохой 2" xfId="53" xr:uid="{00000000-0005-0000-0000-00004D0A0000}"/>
    <cellStyle name="Пояснение 2" xfId="54" xr:uid="{00000000-0005-0000-0000-00004E0A0000}"/>
    <cellStyle name="Примечание 2" xfId="55" xr:uid="{00000000-0005-0000-0000-00004F0A0000}"/>
    <cellStyle name="Процентный" xfId="69" builtinId="5"/>
    <cellStyle name="Процентный 2" xfId="64" xr:uid="{00000000-0005-0000-0000-0000510A0000}"/>
    <cellStyle name="Процентный 2 4" xfId="3205" xr:uid="{00000000-0005-0000-0000-0000520A0000}"/>
    <cellStyle name="Процентный 3" xfId="65" xr:uid="{00000000-0005-0000-0000-0000530A0000}"/>
    <cellStyle name="Связанная ячейка 2" xfId="56" xr:uid="{00000000-0005-0000-0000-0000540A0000}"/>
    <cellStyle name="Стиль 1" xfId="66" xr:uid="{00000000-0005-0000-0000-0000550A0000}"/>
    <cellStyle name="Текст предупреждения 2" xfId="57" xr:uid="{00000000-0005-0000-0000-0000560A0000}"/>
    <cellStyle name="Финансовый" xfId="68" builtinId="3"/>
    <cellStyle name="Финансовый 10" xfId="3199" xr:uid="{00000000-0005-0000-0000-0000580A0000}"/>
    <cellStyle name="Финансовый 2" xfId="58" xr:uid="{00000000-0005-0000-0000-0000590A0000}"/>
    <cellStyle name="Финансовый 2 10" xfId="622" xr:uid="{00000000-0005-0000-0000-00005A0A0000}"/>
    <cellStyle name="Финансовый 2 10 2" xfId="1650" xr:uid="{00000000-0005-0000-0000-00005B0A0000}"/>
    <cellStyle name="Финансовый 2 10 3" xfId="2677" xr:uid="{00000000-0005-0000-0000-00005C0A0000}"/>
    <cellStyle name="Финансовый 2 10 4" xfId="3196" xr:uid="{00000000-0005-0000-0000-00005D0A0000}"/>
    <cellStyle name="Финансовый 2 10 5" xfId="3209" xr:uid="{00000000-0005-0000-0000-00005E0A0000}"/>
    <cellStyle name="Финансовый 2 11" xfId="965" xr:uid="{00000000-0005-0000-0000-00005F0A0000}"/>
    <cellStyle name="Финансовый 2 11 2" xfId="1992" xr:uid="{00000000-0005-0000-0000-0000600A0000}"/>
    <cellStyle name="Финансовый 2 11 3" xfId="3019" xr:uid="{00000000-0005-0000-0000-0000610A0000}"/>
    <cellStyle name="Финансовый 2 12" xfId="1136" xr:uid="{00000000-0005-0000-0000-0000620A0000}"/>
    <cellStyle name="Финансовый 2 13" xfId="2163" xr:uid="{00000000-0005-0000-0000-0000630A0000}"/>
    <cellStyle name="Финансовый 2 14" xfId="70" xr:uid="{00000000-0005-0000-0000-0000640A0000}"/>
    <cellStyle name="Финансовый 2 14 2" xfId="3191" xr:uid="{00000000-0005-0000-0000-0000650A0000}"/>
    <cellStyle name="Финансовый 2 15" xfId="3211" xr:uid="{00000000-0005-0000-0000-0000660A0000}"/>
    <cellStyle name="Финансовый 2 15 2" xfId="3212" xr:uid="{00000000-0005-0000-0000-0000670A0000}"/>
    <cellStyle name="Финансовый 2 16" xfId="3207" xr:uid="{00000000-0005-0000-0000-0000680A0000}"/>
    <cellStyle name="Финансовый 2 16 2" xfId="3216" xr:uid="{00000000-0005-0000-0000-0000690A0000}"/>
    <cellStyle name="Финансовый 2 16 3" xfId="3223" xr:uid="{00000000-0005-0000-0000-00006A0A0000}"/>
    <cellStyle name="Финансовый 2 17" xfId="3215" xr:uid="{00000000-0005-0000-0000-00006B0A0000}"/>
    <cellStyle name="Финансовый 2 18" xfId="3221" xr:uid="{00000000-0005-0000-0000-00006C0A0000}"/>
    <cellStyle name="Финансовый 2 2" xfId="121" xr:uid="{00000000-0005-0000-0000-00006D0A0000}"/>
    <cellStyle name="Финансовый 2 2 10" xfId="2180" xr:uid="{00000000-0005-0000-0000-00006E0A0000}"/>
    <cellStyle name="Финансовый 2 2 2" xfId="242" xr:uid="{00000000-0005-0000-0000-00006F0A0000}"/>
    <cellStyle name="Финансовый 2 2 2 2" xfId="243" xr:uid="{00000000-0005-0000-0000-0000700A0000}"/>
    <cellStyle name="Финансовый 2 2 2 2 2" xfId="59" xr:uid="{00000000-0005-0000-0000-0000710A0000}"/>
    <cellStyle name="Финансовый 2 2 2 2 3" xfId="417" xr:uid="{00000000-0005-0000-0000-0000720A0000}"/>
    <cellStyle name="Финансовый 2 2 2 2 3 2" xfId="932" xr:uid="{00000000-0005-0000-0000-0000730A0000}"/>
    <cellStyle name="Финансовый 2 2 2 2 3 2 2" xfId="1960" xr:uid="{00000000-0005-0000-0000-0000740A0000}"/>
    <cellStyle name="Финансовый 2 2 2 2 3 2 3" xfId="2987" xr:uid="{00000000-0005-0000-0000-0000750A0000}"/>
    <cellStyle name="Финансовый 2 2 2 2 3 3" xfId="1447" xr:uid="{00000000-0005-0000-0000-0000760A0000}"/>
    <cellStyle name="Финансовый 2 2 2 2 3 4" xfId="2474" xr:uid="{00000000-0005-0000-0000-0000770A0000}"/>
    <cellStyle name="Финансовый 2 2 2 2 4" xfId="588" xr:uid="{00000000-0005-0000-0000-0000780A0000}"/>
    <cellStyle name="Финансовый 2 2 2 2 4 2" xfId="1618" xr:uid="{00000000-0005-0000-0000-0000790A0000}"/>
    <cellStyle name="Финансовый 2 2 2 2 4 3" xfId="2645" xr:uid="{00000000-0005-0000-0000-00007A0A0000}"/>
    <cellStyle name="Финансовый 2 2 2 2 5" xfId="761" xr:uid="{00000000-0005-0000-0000-00007B0A0000}"/>
    <cellStyle name="Финансовый 2 2 2 2 5 2" xfId="1789" xr:uid="{00000000-0005-0000-0000-00007C0A0000}"/>
    <cellStyle name="Финансовый 2 2 2 2 5 3" xfId="2816" xr:uid="{00000000-0005-0000-0000-00007D0A0000}"/>
    <cellStyle name="Финансовый 2 2 2 2 6" xfId="1104" xr:uid="{00000000-0005-0000-0000-00007E0A0000}"/>
    <cellStyle name="Финансовый 2 2 2 2 6 2" xfId="2131" xr:uid="{00000000-0005-0000-0000-00007F0A0000}"/>
    <cellStyle name="Финансовый 2 2 2 2 6 3" xfId="3158" xr:uid="{00000000-0005-0000-0000-0000800A0000}"/>
    <cellStyle name="Финансовый 2 2 2 2 7" xfId="1275" xr:uid="{00000000-0005-0000-0000-0000810A0000}"/>
    <cellStyle name="Финансовый 2 2 2 2 8" xfId="2302" xr:uid="{00000000-0005-0000-0000-0000820A0000}"/>
    <cellStyle name="Финансовый 2 2 2 3" xfId="244" xr:uid="{00000000-0005-0000-0000-0000830A0000}"/>
    <cellStyle name="Финансовый 2 2 2 3 2" xfId="418" xr:uid="{00000000-0005-0000-0000-0000840A0000}"/>
    <cellStyle name="Финансовый 2 2 2 3 2 2" xfId="933" xr:uid="{00000000-0005-0000-0000-0000850A0000}"/>
    <cellStyle name="Финансовый 2 2 2 3 2 2 2" xfId="1961" xr:uid="{00000000-0005-0000-0000-0000860A0000}"/>
    <cellStyle name="Финансовый 2 2 2 3 2 2 3" xfId="2988" xr:uid="{00000000-0005-0000-0000-0000870A0000}"/>
    <cellStyle name="Финансовый 2 2 2 3 2 3" xfId="1448" xr:uid="{00000000-0005-0000-0000-0000880A0000}"/>
    <cellStyle name="Финансовый 2 2 2 3 2 4" xfId="2475" xr:uid="{00000000-0005-0000-0000-0000890A0000}"/>
    <cellStyle name="Финансовый 2 2 2 3 3" xfId="589" xr:uid="{00000000-0005-0000-0000-00008A0A0000}"/>
    <cellStyle name="Финансовый 2 2 2 3 3 2" xfId="1619" xr:uid="{00000000-0005-0000-0000-00008B0A0000}"/>
    <cellStyle name="Финансовый 2 2 2 3 3 3" xfId="2646" xr:uid="{00000000-0005-0000-0000-00008C0A0000}"/>
    <cellStyle name="Финансовый 2 2 2 3 4" xfId="762" xr:uid="{00000000-0005-0000-0000-00008D0A0000}"/>
    <cellStyle name="Финансовый 2 2 2 3 4 2" xfId="1790" xr:uid="{00000000-0005-0000-0000-00008E0A0000}"/>
    <cellStyle name="Финансовый 2 2 2 3 4 3" xfId="2817" xr:uid="{00000000-0005-0000-0000-00008F0A0000}"/>
    <cellStyle name="Финансовый 2 2 2 3 5" xfId="1105" xr:uid="{00000000-0005-0000-0000-0000900A0000}"/>
    <cellStyle name="Финансовый 2 2 2 3 5 2" xfId="2132" xr:uid="{00000000-0005-0000-0000-0000910A0000}"/>
    <cellStyle name="Финансовый 2 2 2 3 5 3" xfId="3159" xr:uid="{00000000-0005-0000-0000-0000920A0000}"/>
    <cellStyle name="Финансовый 2 2 2 3 6" xfId="1276" xr:uid="{00000000-0005-0000-0000-0000930A0000}"/>
    <cellStyle name="Финансовый 2 2 2 3 7" xfId="2303" xr:uid="{00000000-0005-0000-0000-0000940A0000}"/>
    <cellStyle name="Финансовый 2 2 2 4" xfId="416" xr:uid="{00000000-0005-0000-0000-0000950A0000}"/>
    <cellStyle name="Финансовый 2 2 2 4 2" xfId="931" xr:uid="{00000000-0005-0000-0000-0000960A0000}"/>
    <cellStyle name="Финансовый 2 2 2 4 2 2" xfId="1959" xr:uid="{00000000-0005-0000-0000-0000970A0000}"/>
    <cellStyle name="Финансовый 2 2 2 4 2 3" xfId="2986" xr:uid="{00000000-0005-0000-0000-0000980A0000}"/>
    <cellStyle name="Финансовый 2 2 2 4 3" xfId="1446" xr:uid="{00000000-0005-0000-0000-0000990A0000}"/>
    <cellStyle name="Финансовый 2 2 2 4 4" xfId="2473" xr:uid="{00000000-0005-0000-0000-00009A0A0000}"/>
    <cellStyle name="Финансовый 2 2 2 5" xfId="587" xr:uid="{00000000-0005-0000-0000-00009B0A0000}"/>
    <cellStyle name="Финансовый 2 2 2 5 2" xfId="1617" xr:uid="{00000000-0005-0000-0000-00009C0A0000}"/>
    <cellStyle name="Финансовый 2 2 2 5 3" xfId="2644" xr:uid="{00000000-0005-0000-0000-00009D0A0000}"/>
    <cellStyle name="Финансовый 2 2 2 6" xfId="760" xr:uid="{00000000-0005-0000-0000-00009E0A0000}"/>
    <cellStyle name="Финансовый 2 2 2 6 2" xfId="1788" xr:uid="{00000000-0005-0000-0000-00009F0A0000}"/>
    <cellStyle name="Финансовый 2 2 2 6 3" xfId="2815" xr:uid="{00000000-0005-0000-0000-0000A00A0000}"/>
    <cellStyle name="Финансовый 2 2 2 7" xfId="1103" xr:uid="{00000000-0005-0000-0000-0000A10A0000}"/>
    <cellStyle name="Финансовый 2 2 2 7 2" xfId="2130" xr:uid="{00000000-0005-0000-0000-0000A20A0000}"/>
    <cellStyle name="Финансовый 2 2 2 7 3" xfId="3157" xr:uid="{00000000-0005-0000-0000-0000A30A0000}"/>
    <cellStyle name="Финансовый 2 2 2 8" xfId="1274" xr:uid="{00000000-0005-0000-0000-0000A40A0000}"/>
    <cellStyle name="Финансовый 2 2 2 9" xfId="2301" xr:uid="{00000000-0005-0000-0000-0000A50A0000}"/>
    <cellStyle name="Финансовый 2 2 3" xfId="245" xr:uid="{00000000-0005-0000-0000-0000A60A0000}"/>
    <cellStyle name="Финансовый 2 2 3 2" xfId="419" xr:uid="{00000000-0005-0000-0000-0000A70A0000}"/>
    <cellStyle name="Финансовый 2 2 3 2 2" xfId="934" xr:uid="{00000000-0005-0000-0000-0000A80A0000}"/>
    <cellStyle name="Финансовый 2 2 3 2 2 2" xfId="1962" xr:uid="{00000000-0005-0000-0000-0000A90A0000}"/>
    <cellStyle name="Финансовый 2 2 3 2 2 3" xfId="2989" xr:uid="{00000000-0005-0000-0000-0000AA0A0000}"/>
    <cellStyle name="Финансовый 2 2 3 2 3" xfId="1449" xr:uid="{00000000-0005-0000-0000-0000AB0A0000}"/>
    <cellStyle name="Финансовый 2 2 3 2 4" xfId="2476" xr:uid="{00000000-0005-0000-0000-0000AC0A0000}"/>
    <cellStyle name="Финансовый 2 2 3 3" xfId="590" xr:uid="{00000000-0005-0000-0000-0000AD0A0000}"/>
    <cellStyle name="Финансовый 2 2 3 3 2" xfId="1620" xr:uid="{00000000-0005-0000-0000-0000AE0A0000}"/>
    <cellStyle name="Финансовый 2 2 3 3 3" xfId="2647" xr:uid="{00000000-0005-0000-0000-0000AF0A0000}"/>
    <cellStyle name="Финансовый 2 2 3 4" xfId="763" xr:uid="{00000000-0005-0000-0000-0000B00A0000}"/>
    <cellStyle name="Финансовый 2 2 3 4 2" xfId="1791" xr:uid="{00000000-0005-0000-0000-0000B10A0000}"/>
    <cellStyle name="Финансовый 2 2 3 4 3" xfId="2818" xr:uid="{00000000-0005-0000-0000-0000B20A0000}"/>
    <cellStyle name="Финансовый 2 2 3 5" xfId="1106" xr:uid="{00000000-0005-0000-0000-0000B30A0000}"/>
    <cellStyle name="Финансовый 2 2 3 5 2" xfId="2133" xr:uid="{00000000-0005-0000-0000-0000B40A0000}"/>
    <cellStyle name="Финансовый 2 2 3 5 3" xfId="3160" xr:uid="{00000000-0005-0000-0000-0000B50A0000}"/>
    <cellStyle name="Финансовый 2 2 3 6" xfId="1277" xr:uid="{00000000-0005-0000-0000-0000B60A0000}"/>
    <cellStyle name="Финансовый 2 2 3 7" xfId="2304" xr:uid="{00000000-0005-0000-0000-0000B70A0000}"/>
    <cellStyle name="Финансовый 2 2 4" xfId="246" xr:uid="{00000000-0005-0000-0000-0000B80A0000}"/>
    <cellStyle name="Финансовый 2 2 4 2" xfId="420" xr:uid="{00000000-0005-0000-0000-0000B90A0000}"/>
    <cellStyle name="Финансовый 2 2 4 2 2" xfId="935" xr:uid="{00000000-0005-0000-0000-0000BA0A0000}"/>
    <cellStyle name="Финансовый 2 2 4 2 2 2" xfId="1963" xr:uid="{00000000-0005-0000-0000-0000BB0A0000}"/>
    <cellStyle name="Финансовый 2 2 4 2 2 3" xfId="2990" xr:uid="{00000000-0005-0000-0000-0000BC0A0000}"/>
    <cellStyle name="Финансовый 2 2 4 2 3" xfId="1450" xr:uid="{00000000-0005-0000-0000-0000BD0A0000}"/>
    <cellStyle name="Финансовый 2 2 4 2 4" xfId="2477" xr:uid="{00000000-0005-0000-0000-0000BE0A0000}"/>
    <cellStyle name="Финансовый 2 2 4 3" xfId="591" xr:uid="{00000000-0005-0000-0000-0000BF0A0000}"/>
    <cellStyle name="Финансовый 2 2 4 3 2" xfId="1621" xr:uid="{00000000-0005-0000-0000-0000C00A0000}"/>
    <cellStyle name="Финансовый 2 2 4 3 3" xfId="2648" xr:uid="{00000000-0005-0000-0000-0000C10A0000}"/>
    <cellStyle name="Финансовый 2 2 4 4" xfId="764" xr:uid="{00000000-0005-0000-0000-0000C20A0000}"/>
    <cellStyle name="Финансовый 2 2 4 4 2" xfId="1792" xr:uid="{00000000-0005-0000-0000-0000C30A0000}"/>
    <cellStyle name="Финансовый 2 2 4 4 3" xfId="2819" xr:uid="{00000000-0005-0000-0000-0000C40A0000}"/>
    <cellStyle name="Финансовый 2 2 4 5" xfId="1107" xr:uid="{00000000-0005-0000-0000-0000C50A0000}"/>
    <cellStyle name="Финансовый 2 2 4 5 2" xfId="2134" xr:uid="{00000000-0005-0000-0000-0000C60A0000}"/>
    <cellStyle name="Финансовый 2 2 4 5 3" xfId="3161" xr:uid="{00000000-0005-0000-0000-0000C70A0000}"/>
    <cellStyle name="Финансовый 2 2 4 6" xfId="1278" xr:uid="{00000000-0005-0000-0000-0000C80A0000}"/>
    <cellStyle name="Финансовый 2 2 4 7" xfId="2305" xr:uid="{00000000-0005-0000-0000-0000C90A0000}"/>
    <cellStyle name="Финансовый 2 2 5" xfId="295" xr:uid="{00000000-0005-0000-0000-0000CA0A0000}"/>
    <cellStyle name="Финансовый 2 2 5 2" xfId="810" xr:uid="{00000000-0005-0000-0000-0000CB0A0000}"/>
    <cellStyle name="Финансовый 2 2 5 2 2" xfId="1838" xr:uid="{00000000-0005-0000-0000-0000CC0A0000}"/>
    <cellStyle name="Финансовый 2 2 5 2 3" xfId="2865" xr:uid="{00000000-0005-0000-0000-0000CD0A0000}"/>
    <cellStyle name="Финансовый 2 2 5 3" xfId="1325" xr:uid="{00000000-0005-0000-0000-0000CE0A0000}"/>
    <cellStyle name="Финансовый 2 2 5 4" xfId="2352" xr:uid="{00000000-0005-0000-0000-0000CF0A0000}"/>
    <cellStyle name="Финансовый 2 2 6" xfId="466" xr:uid="{00000000-0005-0000-0000-0000D00A0000}"/>
    <cellStyle name="Финансовый 2 2 6 2" xfId="1496" xr:uid="{00000000-0005-0000-0000-0000D10A0000}"/>
    <cellStyle name="Финансовый 2 2 6 3" xfId="2523" xr:uid="{00000000-0005-0000-0000-0000D20A0000}"/>
    <cellStyle name="Финансовый 2 2 7" xfId="639" xr:uid="{00000000-0005-0000-0000-0000D30A0000}"/>
    <cellStyle name="Финансовый 2 2 7 2" xfId="1667" xr:uid="{00000000-0005-0000-0000-0000D40A0000}"/>
    <cellStyle name="Финансовый 2 2 7 3" xfId="2694" xr:uid="{00000000-0005-0000-0000-0000D50A0000}"/>
    <cellStyle name="Финансовый 2 2 8" xfId="982" xr:uid="{00000000-0005-0000-0000-0000D60A0000}"/>
    <cellStyle name="Финансовый 2 2 8 2" xfId="2009" xr:uid="{00000000-0005-0000-0000-0000D70A0000}"/>
    <cellStyle name="Финансовый 2 2 8 3" xfId="3036" xr:uid="{00000000-0005-0000-0000-0000D80A0000}"/>
    <cellStyle name="Финансовый 2 2 9" xfId="1153" xr:uid="{00000000-0005-0000-0000-0000D90A0000}"/>
    <cellStyle name="Финансовый 2 3" xfId="114" xr:uid="{00000000-0005-0000-0000-0000DA0A0000}"/>
    <cellStyle name="Финансовый 2 3 10" xfId="2173" xr:uid="{00000000-0005-0000-0000-0000DB0A0000}"/>
    <cellStyle name="Финансовый 2 3 2" xfId="247" xr:uid="{00000000-0005-0000-0000-0000DC0A0000}"/>
    <cellStyle name="Финансовый 2 3 2 2" xfId="248" xr:uid="{00000000-0005-0000-0000-0000DD0A0000}"/>
    <cellStyle name="Финансовый 2 3 2 2 2" xfId="422" xr:uid="{00000000-0005-0000-0000-0000DE0A0000}"/>
    <cellStyle name="Финансовый 2 3 2 2 2 2" xfId="937" xr:uid="{00000000-0005-0000-0000-0000DF0A0000}"/>
    <cellStyle name="Финансовый 2 3 2 2 2 2 2" xfId="1965" xr:uid="{00000000-0005-0000-0000-0000E00A0000}"/>
    <cellStyle name="Финансовый 2 3 2 2 2 2 3" xfId="2992" xr:uid="{00000000-0005-0000-0000-0000E10A0000}"/>
    <cellStyle name="Финансовый 2 3 2 2 2 3" xfId="1452" xr:uid="{00000000-0005-0000-0000-0000E20A0000}"/>
    <cellStyle name="Финансовый 2 3 2 2 2 4" xfId="2479" xr:uid="{00000000-0005-0000-0000-0000E30A0000}"/>
    <cellStyle name="Финансовый 2 3 2 2 3" xfId="593" xr:uid="{00000000-0005-0000-0000-0000E40A0000}"/>
    <cellStyle name="Финансовый 2 3 2 2 3 2" xfId="1623" xr:uid="{00000000-0005-0000-0000-0000E50A0000}"/>
    <cellStyle name="Финансовый 2 3 2 2 3 3" xfId="2650" xr:uid="{00000000-0005-0000-0000-0000E60A0000}"/>
    <cellStyle name="Финансовый 2 3 2 2 4" xfId="766" xr:uid="{00000000-0005-0000-0000-0000E70A0000}"/>
    <cellStyle name="Финансовый 2 3 2 2 4 2" xfId="1794" xr:uid="{00000000-0005-0000-0000-0000E80A0000}"/>
    <cellStyle name="Финансовый 2 3 2 2 4 3" xfId="2821" xr:uid="{00000000-0005-0000-0000-0000E90A0000}"/>
    <cellStyle name="Финансовый 2 3 2 2 5" xfId="1109" xr:uid="{00000000-0005-0000-0000-0000EA0A0000}"/>
    <cellStyle name="Финансовый 2 3 2 2 5 2" xfId="2136" xr:uid="{00000000-0005-0000-0000-0000EB0A0000}"/>
    <cellStyle name="Финансовый 2 3 2 2 5 3" xfId="3163" xr:uid="{00000000-0005-0000-0000-0000EC0A0000}"/>
    <cellStyle name="Финансовый 2 3 2 2 6" xfId="1280" xr:uid="{00000000-0005-0000-0000-0000ED0A0000}"/>
    <cellStyle name="Финансовый 2 3 2 2 7" xfId="2307" xr:uid="{00000000-0005-0000-0000-0000EE0A0000}"/>
    <cellStyle name="Финансовый 2 3 2 3" xfId="249" xr:uid="{00000000-0005-0000-0000-0000EF0A0000}"/>
    <cellStyle name="Финансовый 2 3 2 3 2" xfId="423" xr:uid="{00000000-0005-0000-0000-0000F00A0000}"/>
    <cellStyle name="Финансовый 2 3 2 3 2 2" xfId="938" xr:uid="{00000000-0005-0000-0000-0000F10A0000}"/>
    <cellStyle name="Финансовый 2 3 2 3 2 2 2" xfId="1966" xr:uid="{00000000-0005-0000-0000-0000F20A0000}"/>
    <cellStyle name="Финансовый 2 3 2 3 2 2 3" xfId="2993" xr:uid="{00000000-0005-0000-0000-0000F30A0000}"/>
    <cellStyle name="Финансовый 2 3 2 3 2 3" xfId="1453" xr:uid="{00000000-0005-0000-0000-0000F40A0000}"/>
    <cellStyle name="Финансовый 2 3 2 3 2 4" xfId="2480" xr:uid="{00000000-0005-0000-0000-0000F50A0000}"/>
    <cellStyle name="Финансовый 2 3 2 3 3" xfId="594" xr:uid="{00000000-0005-0000-0000-0000F60A0000}"/>
    <cellStyle name="Финансовый 2 3 2 3 3 2" xfId="1624" xr:uid="{00000000-0005-0000-0000-0000F70A0000}"/>
    <cellStyle name="Финансовый 2 3 2 3 3 3" xfId="2651" xr:uid="{00000000-0005-0000-0000-0000F80A0000}"/>
    <cellStyle name="Финансовый 2 3 2 3 4" xfId="767" xr:uid="{00000000-0005-0000-0000-0000F90A0000}"/>
    <cellStyle name="Финансовый 2 3 2 3 4 2" xfId="1795" xr:uid="{00000000-0005-0000-0000-0000FA0A0000}"/>
    <cellStyle name="Финансовый 2 3 2 3 4 3" xfId="2822" xr:uid="{00000000-0005-0000-0000-0000FB0A0000}"/>
    <cellStyle name="Финансовый 2 3 2 3 5" xfId="1110" xr:uid="{00000000-0005-0000-0000-0000FC0A0000}"/>
    <cellStyle name="Финансовый 2 3 2 3 5 2" xfId="2137" xr:uid="{00000000-0005-0000-0000-0000FD0A0000}"/>
    <cellStyle name="Финансовый 2 3 2 3 5 3" xfId="3164" xr:uid="{00000000-0005-0000-0000-0000FE0A0000}"/>
    <cellStyle name="Финансовый 2 3 2 3 6" xfId="1281" xr:uid="{00000000-0005-0000-0000-0000FF0A0000}"/>
    <cellStyle name="Финансовый 2 3 2 3 7" xfId="2308" xr:uid="{00000000-0005-0000-0000-0000000B0000}"/>
    <cellStyle name="Финансовый 2 3 2 4" xfId="421" xr:uid="{00000000-0005-0000-0000-0000010B0000}"/>
    <cellStyle name="Финансовый 2 3 2 4 2" xfId="936" xr:uid="{00000000-0005-0000-0000-0000020B0000}"/>
    <cellStyle name="Финансовый 2 3 2 4 2 2" xfId="1964" xr:uid="{00000000-0005-0000-0000-0000030B0000}"/>
    <cellStyle name="Финансовый 2 3 2 4 2 3" xfId="2991" xr:uid="{00000000-0005-0000-0000-0000040B0000}"/>
    <cellStyle name="Финансовый 2 3 2 4 3" xfId="1451" xr:uid="{00000000-0005-0000-0000-0000050B0000}"/>
    <cellStyle name="Финансовый 2 3 2 4 4" xfId="2478" xr:uid="{00000000-0005-0000-0000-0000060B0000}"/>
    <cellStyle name="Финансовый 2 3 2 5" xfId="592" xr:uid="{00000000-0005-0000-0000-0000070B0000}"/>
    <cellStyle name="Финансовый 2 3 2 5 2" xfId="1622" xr:uid="{00000000-0005-0000-0000-0000080B0000}"/>
    <cellStyle name="Финансовый 2 3 2 5 3" xfId="2649" xr:uid="{00000000-0005-0000-0000-0000090B0000}"/>
    <cellStyle name="Финансовый 2 3 2 6" xfId="765" xr:uid="{00000000-0005-0000-0000-00000A0B0000}"/>
    <cellStyle name="Финансовый 2 3 2 6 2" xfId="1793" xr:uid="{00000000-0005-0000-0000-00000B0B0000}"/>
    <cellStyle name="Финансовый 2 3 2 6 3" xfId="2820" xr:uid="{00000000-0005-0000-0000-00000C0B0000}"/>
    <cellStyle name="Финансовый 2 3 2 7" xfId="1108" xr:uid="{00000000-0005-0000-0000-00000D0B0000}"/>
    <cellStyle name="Финансовый 2 3 2 7 2" xfId="2135" xr:uid="{00000000-0005-0000-0000-00000E0B0000}"/>
    <cellStyle name="Финансовый 2 3 2 7 3" xfId="3162" xr:uid="{00000000-0005-0000-0000-00000F0B0000}"/>
    <cellStyle name="Финансовый 2 3 2 8" xfId="1279" xr:uid="{00000000-0005-0000-0000-0000100B0000}"/>
    <cellStyle name="Финансовый 2 3 2 9" xfId="2306" xr:uid="{00000000-0005-0000-0000-0000110B0000}"/>
    <cellStyle name="Финансовый 2 3 3" xfId="250" xr:uid="{00000000-0005-0000-0000-0000120B0000}"/>
    <cellStyle name="Финансовый 2 3 3 2" xfId="424" xr:uid="{00000000-0005-0000-0000-0000130B0000}"/>
    <cellStyle name="Финансовый 2 3 3 2 2" xfId="939" xr:uid="{00000000-0005-0000-0000-0000140B0000}"/>
    <cellStyle name="Финансовый 2 3 3 2 2 2" xfId="1967" xr:uid="{00000000-0005-0000-0000-0000150B0000}"/>
    <cellStyle name="Финансовый 2 3 3 2 2 3" xfId="2994" xr:uid="{00000000-0005-0000-0000-0000160B0000}"/>
    <cellStyle name="Финансовый 2 3 3 2 3" xfId="1454" xr:uid="{00000000-0005-0000-0000-0000170B0000}"/>
    <cellStyle name="Финансовый 2 3 3 2 4" xfId="2481" xr:uid="{00000000-0005-0000-0000-0000180B0000}"/>
    <cellStyle name="Финансовый 2 3 3 3" xfId="595" xr:uid="{00000000-0005-0000-0000-0000190B0000}"/>
    <cellStyle name="Финансовый 2 3 3 3 2" xfId="1625" xr:uid="{00000000-0005-0000-0000-00001A0B0000}"/>
    <cellStyle name="Финансовый 2 3 3 3 3" xfId="2652" xr:uid="{00000000-0005-0000-0000-00001B0B0000}"/>
    <cellStyle name="Финансовый 2 3 3 4" xfId="768" xr:uid="{00000000-0005-0000-0000-00001C0B0000}"/>
    <cellStyle name="Финансовый 2 3 3 4 2" xfId="1796" xr:uid="{00000000-0005-0000-0000-00001D0B0000}"/>
    <cellStyle name="Финансовый 2 3 3 4 3" xfId="2823" xr:uid="{00000000-0005-0000-0000-00001E0B0000}"/>
    <cellStyle name="Финансовый 2 3 3 5" xfId="1111" xr:uid="{00000000-0005-0000-0000-00001F0B0000}"/>
    <cellStyle name="Финансовый 2 3 3 5 2" xfId="2138" xr:uid="{00000000-0005-0000-0000-0000200B0000}"/>
    <cellStyle name="Финансовый 2 3 3 5 3" xfId="3165" xr:uid="{00000000-0005-0000-0000-0000210B0000}"/>
    <cellStyle name="Финансовый 2 3 3 6" xfId="1282" xr:uid="{00000000-0005-0000-0000-0000220B0000}"/>
    <cellStyle name="Финансовый 2 3 3 7" xfId="2309" xr:uid="{00000000-0005-0000-0000-0000230B0000}"/>
    <cellStyle name="Финансовый 2 3 4" xfId="251" xr:uid="{00000000-0005-0000-0000-0000240B0000}"/>
    <cellStyle name="Финансовый 2 3 4 2" xfId="425" xr:uid="{00000000-0005-0000-0000-0000250B0000}"/>
    <cellStyle name="Финансовый 2 3 4 2 2" xfId="940" xr:uid="{00000000-0005-0000-0000-0000260B0000}"/>
    <cellStyle name="Финансовый 2 3 4 2 2 2" xfId="1968" xr:uid="{00000000-0005-0000-0000-0000270B0000}"/>
    <cellStyle name="Финансовый 2 3 4 2 2 3" xfId="2995" xr:uid="{00000000-0005-0000-0000-0000280B0000}"/>
    <cellStyle name="Финансовый 2 3 4 2 3" xfId="1455" xr:uid="{00000000-0005-0000-0000-0000290B0000}"/>
    <cellStyle name="Финансовый 2 3 4 2 4" xfId="2482" xr:uid="{00000000-0005-0000-0000-00002A0B0000}"/>
    <cellStyle name="Финансовый 2 3 4 3" xfId="596" xr:uid="{00000000-0005-0000-0000-00002B0B0000}"/>
    <cellStyle name="Финансовый 2 3 4 3 2" xfId="1626" xr:uid="{00000000-0005-0000-0000-00002C0B0000}"/>
    <cellStyle name="Финансовый 2 3 4 3 3" xfId="2653" xr:uid="{00000000-0005-0000-0000-00002D0B0000}"/>
    <cellStyle name="Финансовый 2 3 4 4" xfId="769" xr:uid="{00000000-0005-0000-0000-00002E0B0000}"/>
    <cellStyle name="Финансовый 2 3 4 4 2" xfId="1797" xr:uid="{00000000-0005-0000-0000-00002F0B0000}"/>
    <cellStyle name="Финансовый 2 3 4 4 3" xfId="2824" xr:uid="{00000000-0005-0000-0000-0000300B0000}"/>
    <cellStyle name="Финансовый 2 3 4 5" xfId="1112" xr:uid="{00000000-0005-0000-0000-0000310B0000}"/>
    <cellStyle name="Финансовый 2 3 4 5 2" xfId="2139" xr:uid="{00000000-0005-0000-0000-0000320B0000}"/>
    <cellStyle name="Финансовый 2 3 4 5 3" xfId="3166" xr:uid="{00000000-0005-0000-0000-0000330B0000}"/>
    <cellStyle name="Финансовый 2 3 4 6" xfId="1283" xr:uid="{00000000-0005-0000-0000-0000340B0000}"/>
    <cellStyle name="Финансовый 2 3 4 7" xfId="2310" xr:uid="{00000000-0005-0000-0000-0000350B0000}"/>
    <cellStyle name="Финансовый 2 3 5" xfId="288" xr:uid="{00000000-0005-0000-0000-0000360B0000}"/>
    <cellStyle name="Финансовый 2 3 5 2" xfId="803" xr:uid="{00000000-0005-0000-0000-0000370B0000}"/>
    <cellStyle name="Финансовый 2 3 5 2 2" xfId="1831" xr:uid="{00000000-0005-0000-0000-0000380B0000}"/>
    <cellStyle name="Финансовый 2 3 5 2 3" xfId="2858" xr:uid="{00000000-0005-0000-0000-0000390B0000}"/>
    <cellStyle name="Финансовый 2 3 5 3" xfId="1318" xr:uid="{00000000-0005-0000-0000-00003A0B0000}"/>
    <cellStyle name="Финансовый 2 3 5 4" xfId="2345" xr:uid="{00000000-0005-0000-0000-00003B0B0000}"/>
    <cellStyle name="Финансовый 2 3 6" xfId="459" xr:uid="{00000000-0005-0000-0000-00003C0B0000}"/>
    <cellStyle name="Финансовый 2 3 6 2" xfId="1489" xr:uid="{00000000-0005-0000-0000-00003D0B0000}"/>
    <cellStyle name="Финансовый 2 3 6 3" xfId="2516" xr:uid="{00000000-0005-0000-0000-00003E0B0000}"/>
    <cellStyle name="Финансовый 2 3 7" xfId="632" xr:uid="{00000000-0005-0000-0000-00003F0B0000}"/>
    <cellStyle name="Финансовый 2 3 7 2" xfId="1660" xr:uid="{00000000-0005-0000-0000-0000400B0000}"/>
    <cellStyle name="Финансовый 2 3 7 3" xfId="2687" xr:uid="{00000000-0005-0000-0000-0000410B0000}"/>
    <cellStyle name="Финансовый 2 3 8" xfId="975" xr:uid="{00000000-0005-0000-0000-0000420B0000}"/>
    <cellStyle name="Финансовый 2 3 8 2" xfId="2002" xr:uid="{00000000-0005-0000-0000-0000430B0000}"/>
    <cellStyle name="Финансовый 2 3 8 3" xfId="3029" xr:uid="{00000000-0005-0000-0000-0000440B0000}"/>
    <cellStyle name="Финансовый 2 3 9" xfId="1146" xr:uid="{00000000-0005-0000-0000-0000450B0000}"/>
    <cellStyle name="Финансовый 2 4" xfId="252" xr:uid="{00000000-0005-0000-0000-0000460B0000}"/>
    <cellStyle name="Финансовый 2 4 2" xfId="253" xr:uid="{00000000-0005-0000-0000-0000470B0000}"/>
    <cellStyle name="Финансовый 2 4 2 2" xfId="427" xr:uid="{00000000-0005-0000-0000-0000480B0000}"/>
    <cellStyle name="Финансовый 2 4 2 2 2" xfId="942" xr:uid="{00000000-0005-0000-0000-0000490B0000}"/>
    <cellStyle name="Финансовый 2 4 2 2 2 2" xfId="1970" xr:uid="{00000000-0005-0000-0000-00004A0B0000}"/>
    <cellStyle name="Финансовый 2 4 2 2 2 3" xfId="2997" xr:uid="{00000000-0005-0000-0000-00004B0B0000}"/>
    <cellStyle name="Финансовый 2 4 2 2 3" xfId="1457" xr:uid="{00000000-0005-0000-0000-00004C0B0000}"/>
    <cellStyle name="Финансовый 2 4 2 2 4" xfId="2484" xr:uid="{00000000-0005-0000-0000-00004D0B0000}"/>
    <cellStyle name="Финансовый 2 4 2 3" xfId="598" xr:uid="{00000000-0005-0000-0000-00004E0B0000}"/>
    <cellStyle name="Финансовый 2 4 2 3 2" xfId="1628" xr:uid="{00000000-0005-0000-0000-00004F0B0000}"/>
    <cellStyle name="Финансовый 2 4 2 3 3" xfId="2655" xr:uid="{00000000-0005-0000-0000-0000500B0000}"/>
    <cellStyle name="Финансовый 2 4 2 4" xfId="771" xr:uid="{00000000-0005-0000-0000-0000510B0000}"/>
    <cellStyle name="Финансовый 2 4 2 4 2" xfId="1799" xr:uid="{00000000-0005-0000-0000-0000520B0000}"/>
    <cellStyle name="Финансовый 2 4 2 4 3" xfId="2826" xr:uid="{00000000-0005-0000-0000-0000530B0000}"/>
    <cellStyle name="Финансовый 2 4 2 5" xfId="1114" xr:uid="{00000000-0005-0000-0000-0000540B0000}"/>
    <cellStyle name="Финансовый 2 4 2 5 2" xfId="2141" xr:uid="{00000000-0005-0000-0000-0000550B0000}"/>
    <cellStyle name="Финансовый 2 4 2 5 3" xfId="3168" xr:uid="{00000000-0005-0000-0000-0000560B0000}"/>
    <cellStyle name="Финансовый 2 4 2 6" xfId="1285" xr:uid="{00000000-0005-0000-0000-0000570B0000}"/>
    <cellStyle name="Финансовый 2 4 2 7" xfId="2312" xr:uid="{00000000-0005-0000-0000-0000580B0000}"/>
    <cellStyle name="Финансовый 2 4 3" xfId="254" xr:uid="{00000000-0005-0000-0000-0000590B0000}"/>
    <cellStyle name="Финансовый 2 4 3 2" xfId="428" xr:uid="{00000000-0005-0000-0000-00005A0B0000}"/>
    <cellStyle name="Финансовый 2 4 3 2 2" xfId="943" xr:uid="{00000000-0005-0000-0000-00005B0B0000}"/>
    <cellStyle name="Финансовый 2 4 3 2 2 2" xfId="1971" xr:uid="{00000000-0005-0000-0000-00005C0B0000}"/>
    <cellStyle name="Финансовый 2 4 3 2 2 3" xfId="2998" xr:uid="{00000000-0005-0000-0000-00005D0B0000}"/>
    <cellStyle name="Финансовый 2 4 3 2 3" xfId="1458" xr:uid="{00000000-0005-0000-0000-00005E0B0000}"/>
    <cellStyle name="Финансовый 2 4 3 2 4" xfId="2485" xr:uid="{00000000-0005-0000-0000-00005F0B0000}"/>
    <cellStyle name="Финансовый 2 4 3 3" xfId="599" xr:uid="{00000000-0005-0000-0000-0000600B0000}"/>
    <cellStyle name="Финансовый 2 4 3 3 2" xfId="1629" xr:uid="{00000000-0005-0000-0000-0000610B0000}"/>
    <cellStyle name="Финансовый 2 4 3 3 3" xfId="2656" xr:uid="{00000000-0005-0000-0000-0000620B0000}"/>
    <cellStyle name="Финансовый 2 4 3 4" xfId="772" xr:uid="{00000000-0005-0000-0000-0000630B0000}"/>
    <cellStyle name="Финансовый 2 4 3 4 2" xfId="1800" xr:uid="{00000000-0005-0000-0000-0000640B0000}"/>
    <cellStyle name="Финансовый 2 4 3 4 3" xfId="2827" xr:uid="{00000000-0005-0000-0000-0000650B0000}"/>
    <cellStyle name="Финансовый 2 4 3 5" xfId="1115" xr:uid="{00000000-0005-0000-0000-0000660B0000}"/>
    <cellStyle name="Финансовый 2 4 3 5 2" xfId="2142" xr:uid="{00000000-0005-0000-0000-0000670B0000}"/>
    <cellStyle name="Финансовый 2 4 3 5 3" xfId="3169" xr:uid="{00000000-0005-0000-0000-0000680B0000}"/>
    <cellStyle name="Финансовый 2 4 3 6" xfId="1286" xr:uid="{00000000-0005-0000-0000-0000690B0000}"/>
    <cellStyle name="Финансовый 2 4 3 7" xfId="2313" xr:uid="{00000000-0005-0000-0000-00006A0B0000}"/>
    <cellStyle name="Финансовый 2 4 4" xfId="426" xr:uid="{00000000-0005-0000-0000-00006B0B0000}"/>
    <cellStyle name="Финансовый 2 4 4 2" xfId="941" xr:uid="{00000000-0005-0000-0000-00006C0B0000}"/>
    <cellStyle name="Финансовый 2 4 4 2 2" xfId="1969" xr:uid="{00000000-0005-0000-0000-00006D0B0000}"/>
    <cellStyle name="Финансовый 2 4 4 2 3" xfId="2996" xr:uid="{00000000-0005-0000-0000-00006E0B0000}"/>
    <cellStyle name="Финансовый 2 4 4 3" xfId="1456" xr:uid="{00000000-0005-0000-0000-00006F0B0000}"/>
    <cellStyle name="Финансовый 2 4 4 4" xfId="2483" xr:uid="{00000000-0005-0000-0000-0000700B0000}"/>
    <cellStyle name="Финансовый 2 4 5" xfId="597" xr:uid="{00000000-0005-0000-0000-0000710B0000}"/>
    <cellStyle name="Финансовый 2 4 5 2" xfId="1627" xr:uid="{00000000-0005-0000-0000-0000720B0000}"/>
    <cellStyle name="Финансовый 2 4 5 3" xfId="2654" xr:uid="{00000000-0005-0000-0000-0000730B0000}"/>
    <cellStyle name="Финансовый 2 4 6" xfId="770" xr:uid="{00000000-0005-0000-0000-0000740B0000}"/>
    <cellStyle name="Финансовый 2 4 6 2" xfId="1798" xr:uid="{00000000-0005-0000-0000-0000750B0000}"/>
    <cellStyle name="Финансовый 2 4 6 3" xfId="2825" xr:uid="{00000000-0005-0000-0000-0000760B0000}"/>
    <cellStyle name="Финансовый 2 4 7" xfId="1113" xr:uid="{00000000-0005-0000-0000-0000770B0000}"/>
    <cellStyle name="Финансовый 2 4 7 2" xfId="2140" xr:uid="{00000000-0005-0000-0000-0000780B0000}"/>
    <cellStyle name="Финансовый 2 4 7 3" xfId="3167" xr:uid="{00000000-0005-0000-0000-0000790B0000}"/>
    <cellStyle name="Финансовый 2 4 8" xfId="1284" xr:uid="{00000000-0005-0000-0000-00007A0B0000}"/>
    <cellStyle name="Финансовый 2 4 9" xfId="2311" xr:uid="{00000000-0005-0000-0000-00007B0B0000}"/>
    <cellStyle name="Финансовый 2 5" xfId="255" xr:uid="{00000000-0005-0000-0000-00007C0B0000}"/>
    <cellStyle name="Финансовый 2 5 2" xfId="429" xr:uid="{00000000-0005-0000-0000-00007D0B0000}"/>
    <cellStyle name="Финансовый 2 5 2 2" xfId="944" xr:uid="{00000000-0005-0000-0000-00007E0B0000}"/>
    <cellStyle name="Финансовый 2 5 2 2 2" xfId="1972" xr:uid="{00000000-0005-0000-0000-00007F0B0000}"/>
    <cellStyle name="Финансовый 2 5 2 2 3" xfId="2999" xr:uid="{00000000-0005-0000-0000-0000800B0000}"/>
    <cellStyle name="Финансовый 2 5 2 3" xfId="1459" xr:uid="{00000000-0005-0000-0000-0000810B0000}"/>
    <cellStyle name="Финансовый 2 5 2 4" xfId="2486" xr:uid="{00000000-0005-0000-0000-0000820B0000}"/>
    <cellStyle name="Финансовый 2 5 3" xfId="600" xr:uid="{00000000-0005-0000-0000-0000830B0000}"/>
    <cellStyle name="Финансовый 2 5 3 2" xfId="1630" xr:uid="{00000000-0005-0000-0000-0000840B0000}"/>
    <cellStyle name="Финансовый 2 5 3 3" xfId="2657" xr:uid="{00000000-0005-0000-0000-0000850B0000}"/>
    <cellStyle name="Финансовый 2 5 4" xfId="773" xr:uid="{00000000-0005-0000-0000-0000860B0000}"/>
    <cellStyle name="Финансовый 2 5 4 2" xfId="1801" xr:uid="{00000000-0005-0000-0000-0000870B0000}"/>
    <cellStyle name="Финансовый 2 5 4 3" xfId="2828" xr:uid="{00000000-0005-0000-0000-0000880B0000}"/>
    <cellStyle name="Финансовый 2 5 5" xfId="1116" xr:uid="{00000000-0005-0000-0000-0000890B0000}"/>
    <cellStyle name="Финансовый 2 5 5 2" xfId="2143" xr:uid="{00000000-0005-0000-0000-00008A0B0000}"/>
    <cellStyle name="Финансовый 2 5 5 3" xfId="3170" xr:uid="{00000000-0005-0000-0000-00008B0B0000}"/>
    <cellStyle name="Финансовый 2 5 6" xfId="1287" xr:uid="{00000000-0005-0000-0000-00008C0B0000}"/>
    <cellStyle name="Финансовый 2 5 7" xfId="2314" xr:uid="{00000000-0005-0000-0000-00008D0B0000}"/>
    <cellStyle name="Финансовый 2 6" xfId="256" xr:uid="{00000000-0005-0000-0000-00008E0B0000}"/>
    <cellStyle name="Финансовый 2 6 2" xfId="430" xr:uid="{00000000-0005-0000-0000-00008F0B0000}"/>
    <cellStyle name="Финансовый 2 6 2 2" xfId="945" xr:uid="{00000000-0005-0000-0000-0000900B0000}"/>
    <cellStyle name="Финансовый 2 6 2 2 2" xfId="1973" xr:uid="{00000000-0005-0000-0000-0000910B0000}"/>
    <cellStyle name="Финансовый 2 6 2 2 3" xfId="3000" xr:uid="{00000000-0005-0000-0000-0000920B0000}"/>
    <cellStyle name="Финансовый 2 6 2 3" xfId="1460" xr:uid="{00000000-0005-0000-0000-0000930B0000}"/>
    <cellStyle name="Финансовый 2 6 2 4" xfId="2487" xr:uid="{00000000-0005-0000-0000-0000940B0000}"/>
    <cellStyle name="Финансовый 2 6 3" xfId="601" xr:uid="{00000000-0005-0000-0000-0000950B0000}"/>
    <cellStyle name="Финансовый 2 6 3 2" xfId="1631" xr:uid="{00000000-0005-0000-0000-0000960B0000}"/>
    <cellStyle name="Финансовый 2 6 3 3" xfId="2658" xr:uid="{00000000-0005-0000-0000-0000970B0000}"/>
    <cellStyle name="Финансовый 2 6 4" xfId="774" xr:uid="{00000000-0005-0000-0000-0000980B0000}"/>
    <cellStyle name="Финансовый 2 6 4 2" xfId="1802" xr:uid="{00000000-0005-0000-0000-0000990B0000}"/>
    <cellStyle name="Финансовый 2 6 4 3" xfId="2829" xr:uid="{00000000-0005-0000-0000-00009A0B0000}"/>
    <cellStyle name="Финансовый 2 6 5" xfId="1117" xr:uid="{00000000-0005-0000-0000-00009B0B0000}"/>
    <cellStyle name="Финансовый 2 6 5 2" xfId="2144" xr:uid="{00000000-0005-0000-0000-00009C0B0000}"/>
    <cellStyle name="Финансовый 2 6 5 3" xfId="3171" xr:uid="{00000000-0005-0000-0000-00009D0B0000}"/>
    <cellStyle name="Финансовый 2 6 6" xfId="1288" xr:uid="{00000000-0005-0000-0000-00009E0B0000}"/>
    <cellStyle name="Финансовый 2 6 7" xfId="2315" xr:uid="{00000000-0005-0000-0000-00009F0B0000}"/>
    <cellStyle name="Финансовый 2 7" xfId="257" xr:uid="{00000000-0005-0000-0000-0000A00B0000}"/>
    <cellStyle name="Финансовый 2 7 2" xfId="431" xr:uid="{00000000-0005-0000-0000-0000A10B0000}"/>
    <cellStyle name="Финансовый 2 7 2 2" xfId="946" xr:uid="{00000000-0005-0000-0000-0000A20B0000}"/>
    <cellStyle name="Финансовый 2 7 2 2 2" xfId="1974" xr:uid="{00000000-0005-0000-0000-0000A30B0000}"/>
    <cellStyle name="Финансовый 2 7 2 2 3" xfId="3001" xr:uid="{00000000-0005-0000-0000-0000A40B0000}"/>
    <cellStyle name="Финансовый 2 7 2 3" xfId="1461" xr:uid="{00000000-0005-0000-0000-0000A50B0000}"/>
    <cellStyle name="Финансовый 2 7 2 4" xfId="2488" xr:uid="{00000000-0005-0000-0000-0000A60B0000}"/>
    <cellStyle name="Финансовый 2 7 3" xfId="602" xr:uid="{00000000-0005-0000-0000-0000A70B0000}"/>
    <cellStyle name="Финансовый 2 7 3 2" xfId="1632" xr:uid="{00000000-0005-0000-0000-0000A80B0000}"/>
    <cellStyle name="Финансовый 2 7 3 3" xfId="2659" xr:uid="{00000000-0005-0000-0000-0000A90B0000}"/>
    <cellStyle name="Финансовый 2 7 4" xfId="775" xr:uid="{00000000-0005-0000-0000-0000AA0B0000}"/>
    <cellStyle name="Финансовый 2 7 4 2" xfId="1803" xr:uid="{00000000-0005-0000-0000-0000AB0B0000}"/>
    <cellStyle name="Финансовый 2 7 4 3" xfId="2830" xr:uid="{00000000-0005-0000-0000-0000AC0B0000}"/>
    <cellStyle name="Финансовый 2 7 5" xfId="1118" xr:uid="{00000000-0005-0000-0000-0000AD0B0000}"/>
    <cellStyle name="Финансовый 2 7 5 2" xfId="2145" xr:uid="{00000000-0005-0000-0000-0000AE0B0000}"/>
    <cellStyle name="Финансовый 2 7 5 3" xfId="3172" xr:uid="{00000000-0005-0000-0000-0000AF0B0000}"/>
    <cellStyle name="Финансовый 2 7 6" xfId="1289" xr:uid="{00000000-0005-0000-0000-0000B00B0000}"/>
    <cellStyle name="Финансовый 2 7 7" xfId="2316" xr:uid="{00000000-0005-0000-0000-0000B10B0000}"/>
    <cellStyle name="Финансовый 2 8" xfId="278" xr:uid="{00000000-0005-0000-0000-0000B20B0000}"/>
    <cellStyle name="Финансовый 2 8 2" xfId="793" xr:uid="{00000000-0005-0000-0000-0000B30B0000}"/>
    <cellStyle name="Финансовый 2 8 2 2" xfId="1821" xr:uid="{00000000-0005-0000-0000-0000B40B0000}"/>
    <cellStyle name="Финансовый 2 8 2 3" xfId="2848" xr:uid="{00000000-0005-0000-0000-0000B50B0000}"/>
    <cellStyle name="Финансовый 2 8 3" xfId="1308" xr:uid="{00000000-0005-0000-0000-0000B60B0000}"/>
    <cellStyle name="Финансовый 2 8 4" xfId="2335" xr:uid="{00000000-0005-0000-0000-0000B70B0000}"/>
    <cellStyle name="Финансовый 2 9" xfId="449" xr:uid="{00000000-0005-0000-0000-0000B80B0000}"/>
    <cellStyle name="Финансовый 2 9 2" xfId="1479" xr:uid="{00000000-0005-0000-0000-0000B90B0000}"/>
    <cellStyle name="Финансовый 2 9 3" xfId="2506" xr:uid="{00000000-0005-0000-0000-0000BA0B0000}"/>
    <cellStyle name="Финансовый 3" xfId="60" xr:uid="{00000000-0005-0000-0000-0000BB0B0000}"/>
    <cellStyle name="Финансовый 3 10" xfId="623" xr:uid="{00000000-0005-0000-0000-0000BC0B0000}"/>
    <cellStyle name="Финансовый 3 10 2" xfId="1651" xr:uid="{00000000-0005-0000-0000-0000BD0B0000}"/>
    <cellStyle name="Финансовый 3 10 3" xfId="2678" xr:uid="{00000000-0005-0000-0000-0000BE0B0000}"/>
    <cellStyle name="Финансовый 3 11" xfId="966" xr:uid="{00000000-0005-0000-0000-0000BF0B0000}"/>
    <cellStyle name="Финансовый 3 11 2" xfId="1993" xr:uid="{00000000-0005-0000-0000-0000C00B0000}"/>
    <cellStyle name="Финансовый 3 11 3" xfId="3020" xr:uid="{00000000-0005-0000-0000-0000C10B0000}"/>
    <cellStyle name="Финансовый 3 12" xfId="1137" xr:uid="{00000000-0005-0000-0000-0000C20B0000}"/>
    <cellStyle name="Финансовый 3 13" xfId="2164" xr:uid="{00000000-0005-0000-0000-0000C30B0000}"/>
    <cellStyle name="Финансовый 3 2" xfId="122" xr:uid="{00000000-0005-0000-0000-0000C40B0000}"/>
    <cellStyle name="Финансовый 3 2 10" xfId="2181" xr:uid="{00000000-0005-0000-0000-0000C50B0000}"/>
    <cellStyle name="Финансовый 3 2 2" xfId="258" xr:uid="{00000000-0005-0000-0000-0000C60B0000}"/>
    <cellStyle name="Финансовый 3 2 2 2" xfId="259" xr:uid="{00000000-0005-0000-0000-0000C70B0000}"/>
    <cellStyle name="Финансовый 3 2 2 2 2" xfId="433" xr:uid="{00000000-0005-0000-0000-0000C80B0000}"/>
    <cellStyle name="Финансовый 3 2 2 2 2 2" xfId="948" xr:uid="{00000000-0005-0000-0000-0000C90B0000}"/>
    <cellStyle name="Финансовый 3 2 2 2 2 2 2" xfId="1976" xr:uid="{00000000-0005-0000-0000-0000CA0B0000}"/>
    <cellStyle name="Финансовый 3 2 2 2 2 2 3" xfId="3003" xr:uid="{00000000-0005-0000-0000-0000CB0B0000}"/>
    <cellStyle name="Финансовый 3 2 2 2 2 3" xfId="1463" xr:uid="{00000000-0005-0000-0000-0000CC0B0000}"/>
    <cellStyle name="Финансовый 3 2 2 2 2 4" xfId="2490" xr:uid="{00000000-0005-0000-0000-0000CD0B0000}"/>
    <cellStyle name="Финансовый 3 2 2 2 3" xfId="604" xr:uid="{00000000-0005-0000-0000-0000CE0B0000}"/>
    <cellStyle name="Финансовый 3 2 2 2 3 2" xfId="1634" xr:uid="{00000000-0005-0000-0000-0000CF0B0000}"/>
    <cellStyle name="Финансовый 3 2 2 2 3 3" xfId="2661" xr:uid="{00000000-0005-0000-0000-0000D00B0000}"/>
    <cellStyle name="Финансовый 3 2 2 2 4" xfId="777" xr:uid="{00000000-0005-0000-0000-0000D10B0000}"/>
    <cellStyle name="Финансовый 3 2 2 2 4 2" xfId="1805" xr:uid="{00000000-0005-0000-0000-0000D20B0000}"/>
    <cellStyle name="Финансовый 3 2 2 2 4 3" xfId="2832" xr:uid="{00000000-0005-0000-0000-0000D30B0000}"/>
    <cellStyle name="Финансовый 3 2 2 2 5" xfId="1120" xr:uid="{00000000-0005-0000-0000-0000D40B0000}"/>
    <cellStyle name="Финансовый 3 2 2 2 5 2" xfId="2147" xr:uid="{00000000-0005-0000-0000-0000D50B0000}"/>
    <cellStyle name="Финансовый 3 2 2 2 5 3" xfId="3174" xr:uid="{00000000-0005-0000-0000-0000D60B0000}"/>
    <cellStyle name="Финансовый 3 2 2 2 6" xfId="1291" xr:uid="{00000000-0005-0000-0000-0000D70B0000}"/>
    <cellStyle name="Финансовый 3 2 2 2 7" xfId="2318" xr:uid="{00000000-0005-0000-0000-0000D80B0000}"/>
    <cellStyle name="Финансовый 3 2 2 3" xfId="260" xr:uid="{00000000-0005-0000-0000-0000D90B0000}"/>
    <cellStyle name="Финансовый 3 2 2 3 2" xfId="434" xr:uid="{00000000-0005-0000-0000-0000DA0B0000}"/>
    <cellStyle name="Финансовый 3 2 2 3 2 2" xfId="949" xr:uid="{00000000-0005-0000-0000-0000DB0B0000}"/>
    <cellStyle name="Финансовый 3 2 2 3 2 2 2" xfId="1977" xr:uid="{00000000-0005-0000-0000-0000DC0B0000}"/>
    <cellStyle name="Финансовый 3 2 2 3 2 2 3" xfId="3004" xr:uid="{00000000-0005-0000-0000-0000DD0B0000}"/>
    <cellStyle name="Финансовый 3 2 2 3 2 3" xfId="1464" xr:uid="{00000000-0005-0000-0000-0000DE0B0000}"/>
    <cellStyle name="Финансовый 3 2 2 3 2 4" xfId="2491" xr:uid="{00000000-0005-0000-0000-0000DF0B0000}"/>
    <cellStyle name="Финансовый 3 2 2 3 3" xfId="605" xr:uid="{00000000-0005-0000-0000-0000E00B0000}"/>
    <cellStyle name="Финансовый 3 2 2 3 3 2" xfId="1635" xr:uid="{00000000-0005-0000-0000-0000E10B0000}"/>
    <cellStyle name="Финансовый 3 2 2 3 3 3" xfId="2662" xr:uid="{00000000-0005-0000-0000-0000E20B0000}"/>
    <cellStyle name="Финансовый 3 2 2 3 4" xfId="778" xr:uid="{00000000-0005-0000-0000-0000E30B0000}"/>
    <cellStyle name="Финансовый 3 2 2 3 4 2" xfId="1806" xr:uid="{00000000-0005-0000-0000-0000E40B0000}"/>
    <cellStyle name="Финансовый 3 2 2 3 4 3" xfId="2833" xr:uid="{00000000-0005-0000-0000-0000E50B0000}"/>
    <cellStyle name="Финансовый 3 2 2 3 5" xfId="1121" xr:uid="{00000000-0005-0000-0000-0000E60B0000}"/>
    <cellStyle name="Финансовый 3 2 2 3 5 2" xfId="2148" xr:uid="{00000000-0005-0000-0000-0000E70B0000}"/>
    <cellStyle name="Финансовый 3 2 2 3 5 3" xfId="3175" xr:uid="{00000000-0005-0000-0000-0000E80B0000}"/>
    <cellStyle name="Финансовый 3 2 2 3 6" xfId="1292" xr:uid="{00000000-0005-0000-0000-0000E90B0000}"/>
    <cellStyle name="Финансовый 3 2 2 3 7" xfId="2319" xr:uid="{00000000-0005-0000-0000-0000EA0B0000}"/>
    <cellStyle name="Финансовый 3 2 2 4" xfId="432" xr:uid="{00000000-0005-0000-0000-0000EB0B0000}"/>
    <cellStyle name="Финансовый 3 2 2 4 2" xfId="947" xr:uid="{00000000-0005-0000-0000-0000EC0B0000}"/>
    <cellStyle name="Финансовый 3 2 2 4 2 2" xfId="1975" xr:uid="{00000000-0005-0000-0000-0000ED0B0000}"/>
    <cellStyle name="Финансовый 3 2 2 4 2 3" xfId="3002" xr:uid="{00000000-0005-0000-0000-0000EE0B0000}"/>
    <cellStyle name="Финансовый 3 2 2 4 3" xfId="1462" xr:uid="{00000000-0005-0000-0000-0000EF0B0000}"/>
    <cellStyle name="Финансовый 3 2 2 4 4" xfId="2489" xr:uid="{00000000-0005-0000-0000-0000F00B0000}"/>
    <cellStyle name="Финансовый 3 2 2 5" xfId="603" xr:uid="{00000000-0005-0000-0000-0000F10B0000}"/>
    <cellStyle name="Финансовый 3 2 2 5 2" xfId="1633" xr:uid="{00000000-0005-0000-0000-0000F20B0000}"/>
    <cellStyle name="Финансовый 3 2 2 5 3" xfId="2660" xr:uid="{00000000-0005-0000-0000-0000F30B0000}"/>
    <cellStyle name="Финансовый 3 2 2 6" xfId="776" xr:uid="{00000000-0005-0000-0000-0000F40B0000}"/>
    <cellStyle name="Финансовый 3 2 2 6 2" xfId="1804" xr:uid="{00000000-0005-0000-0000-0000F50B0000}"/>
    <cellStyle name="Финансовый 3 2 2 6 3" xfId="2831" xr:uid="{00000000-0005-0000-0000-0000F60B0000}"/>
    <cellStyle name="Финансовый 3 2 2 7" xfId="1119" xr:uid="{00000000-0005-0000-0000-0000F70B0000}"/>
    <cellStyle name="Финансовый 3 2 2 7 2" xfId="2146" xr:uid="{00000000-0005-0000-0000-0000F80B0000}"/>
    <cellStyle name="Финансовый 3 2 2 7 3" xfId="3173" xr:uid="{00000000-0005-0000-0000-0000F90B0000}"/>
    <cellStyle name="Финансовый 3 2 2 8" xfId="1290" xr:uid="{00000000-0005-0000-0000-0000FA0B0000}"/>
    <cellStyle name="Финансовый 3 2 2 9" xfId="2317" xr:uid="{00000000-0005-0000-0000-0000FB0B0000}"/>
    <cellStyle name="Финансовый 3 2 3" xfId="261" xr:uid="{00000000-0005-0000-0000-0000FC0B0000}"/>
    <cellStyle name="Финансовый 3 2 3 2" xfId="435" xr:uid="{00000000-0005-0000-0000-0000FD0B0000}"/>
    <cellStyle name="Финансовый 3 2 3 2 2" xfId="950" xr:uid="{00000000-0005-0000-0000-0000FE0B0000}"/>
    <cellStyle name="Финансовый 3 2 3 2 2 2" xfId="1978" xr:uid="{00000000-0005-0000-0000-0000FF0B0000}"/>
    <cellStyle name="Финансовый 3 2 3 2 2 3" xfId="3005" xr:uid="{00000000-0005-0000-0000-0000000C0000}"/>
    <cellStyle name="Финансовый 3 2 3 2 3" xfId="1465" xr:uid="{00000000-0005-0000-0000-0000010C0000}"/>
    <cellStyle name="Финансовый 3 2 3 2 4" xfId="2492" xr:uid="{00000000-0005-0000-0000-0000020C0000}"/>
    <cellStyle name="Финансовый 3 2 3 3" xfId="606" xr:uid="{00000000-0005-0000-0000-0000030C0000}"/>
    <cellStyle name="Финансовый 3 2 3 3 2" xfId="1636" xr:uid="{00000000-0005-0000-0000-0000040C0000}"/>
    <cellStyle name="Финансовый 3 2 3 3 3" xfId="2663" xr:uid="{00000000-0005-0000-0000-0000050C0000}"/>
    <cellStyle name="Финансовый 3 2 3 4" xfId="779" xr:uid="{00000000-0005-0000-0000-0000060C0000}"/>
    <cellStyle name="Финансовый 3 2 3 4 2" xfId="1807" xr:uid="{00000000-0005-0000-0000-0000070C0000}"/>
    <cellStyle name="Финансовый 3 2 3 4 3" xfId="2834" xr:uid="{00000000-0005-0000-0000-0000080C0000}"/>
    <cellStyle name="Финансовый 3 2 3 5" xfId="1122" xr:uid="{00000000-0005-0000-0000-0000090C0000}"/>
    <cellStyle name="Финансовый 3 2 3 5 2" xfId="2149" xr:uid="{00000000-0005-0000-0000-00000A0C0000}"/>
    <cellStyle name="Финансовый 3 2 3 5 3" xfId="3176" xr:uid="{00000000-0005-0000-0000-00000B0C0000}"/>
    <cellStyle name="Финансовый 3 2 3 6" xfId="1293" xr:uid="{00000000-0005-0000-0000-00000C0C0000}"/>
    <cellStyle name="Финансовый 3 2 3 7" xfId="2320" xr:uid="{00000000-0005-0000-0000-00000D0C0000}"/>
    <cellStyle name="Финансовый 3 2 4" xfId="262" xr:uid="{00000000-0005-0000-0000-00000E0C0000}"/>
    <cellStyle name="Финансовый 3 2 4 2" xfId="436" xr:uid="{00000000-0005-0000-0000-00000F0C0000}"/>
    <cellStyle name="Финансовый 3 2 4 2 2" xfId="951" xr:uid="{00000000-0005-0000-0000-0000100C0000}"/>
    <cellStyle name="Финансовый 3 2 4 2 2 2" xfId="1979" xr:uid="{00000000-0005-0000-0000-0000110C0000}"/>
    <cellStyle name="Финансовый 3 2 4 2 2 3" xfId="3006" xr:uid="{00000000-0005-0000-0000-0000120C0000}"/>
    <cellStyle name="Финансовый 3 2 4 2 3" xfId="1466" xr:uid="{00000000-0005-0000-0000-0000130C0000}"/>
    <cellStyle name="Финансовый 3 2 4 2 4" xfId="2493" xr:uid="{00000000-0005-0000-0000-0000140C0000}"/>
    <cellStyle name="Финансовый 3 2 4 3" xfId="607" xr:uid="{00000000-0005-0000-0000-0000150C0000}"/>
    <cellStyle name="Финансовый 3 2 4 3 2" xfId="1637" xr:uid="{00000000-0005-0000-0000-0000160C0000}"/>
    <cellStyle name="Финансовый 3 2 4 3 3" xfId="2664" xr:uid="{00000000-0005-0000-0000-0000170C0000}"/>
    <cellStyle name="Финансовый 3 2 4 4" xfId="780" xr:uid="{00000000-0005-0000-0000-0000180C0000}"/>
    <cellStyle name="Финансовый 3 2 4 4 2" xfId="1808" xr:uid="{00000000-0005-0000-0000-0000190C0000}"/>
    <cellStyle name="Финансовый 3 2 4 4 3" xfId="2835" xr:uid="{00000000-0005-0000-0000-00001A0C0000}"/>
    <cellStyle name="Финансовый 3 2 4 5" xfId="1123" xr:uid="{00000000-0005-0000-0000-00001B0C0000}"/>
    <cellStyle name="Финансовый 3 2 4 5 2" xfId="2150" xr:uid="{00000000-0005-0000-0000-00001C0C0000}"/>
    <cellStyle name="Финансовый 3 2 4 5 3" xfId="3177" xr:uid="{00000000-0005-0000-0000-00001D0C0000}"/>
    <cellStyle name="Финансовый 3 2 4 6" xfId="1294" xr:uid="{00000000-0005-0000-0000-00001E0C0000}"/>
    <cellStyle name="Финансовый 3 2 4 7" xfId="2321" xr:uid="{00000000-0005-0000-0000-00001F0C0000}"/>
    <cellStyle name="Финансовый 3 2 5" xfId="296" xr:uid="{00000000-0005-0000-0000-0000200C0000}"/>
    <cellStyle name="Финансовый 3 2 5 2" xfId="811" xr:uid="{00000000-0005-0000-0000-0000210C0000}"/>
    <cellStyle name="Финансовый 3 2 5 2 2" xfId="1839" xr:uid="{00000000-0005-0000-0000-0000220C0000}"/>
    <cellStyle name="Финансовый 3 2 5 2 3" xfId="2866" xr:uid="{00000000-0005-0000-0000-0000230C0000}"/>
    <cellStyle name="Финансовый 3 2 5 3" xfId="1326" xr:uid="{00000000-0005-0000-0000-0000240C0000}"/>
    <cellStyle name="Финансовый 3 2 5 4" xfId="2353" xr:uid="{00000000-0005-0000-0000-0000250C0000}"/>
    <cellStyle name="Финансовый 3 2 6" xfId="467" xr:uid="{00000000-0005-0000-0000-0000260C0000}"/>
    <cellStyle name="Финансовый 3 2 6 2" xfId="1497" xr:uid="{00000000-0005-0000-0000-0000270C0000}"/>
    <cellStyle name="Финансовый 3 2 6 3" xfId="2524" xr:uid="{00000000-0005-0000-0000-0000280C0000}"/>
    <cellStyle name="Финансовый 3 2 7" xfId="640" xr:uid="{00000000-0005-0000-0000-0000290C0000}"/>
    <cellStyle name="Финансовый 3 2 7 2" xfId="1668" xr:uid="{00000000-0005-0000-0000-00002A0C0000}"/>
    <cellStyle name="Финансовый 3 2 7 3" xfId="2695" xr:uid="{00000000-0005-0000-0000-00002B0C0000}"/>
    <cellStyle name="Финансовый 3 2 8" xfId="983" xr:uid="{00000000-0005-0000-0000-00002C0C0000}"/>
    <cellStyle name="Финансовый 3 2 8 2" xfId="2010" xr:uid="{00000000-0005-0000-0000-00002D0C0000}"/>
    <cellStyle name="Финансовый 3 2 8 3" xfId="3037" xr:uid="{00000000-0005-0000-0000-00002E0C0000}"/>
    <cellStyle name="Финансовый 3 2 9" xfId="1154" xr:uid="{00000000-0005-0000-0000-00002F0C0000}"/>
    <cellStyle name="Финансовый 3 3" xfId="115" xr:uid="{00000000-0005-0000-0000-0000300C0000}"/>
    <cellStyle name="Финансовый 3 3 10" xfId="2174" xr:uid="{00000000-0005-0000-0000-0000310C0000}"/>
    <cellStyle name="Финансовый 3 3 2" xfId="263" xr:uid="{00000000-0005-0000-0000-0000320C0000}"/>
    <cellStyle name="Финансовый 3 3 2 2" xfId="264" xr:uid="{00000000-0005-0000-0000-0000330C0000}"/>
    <cellStyle name="Финансовый 3 3 2 2 2" xfId="438" xr:uid="{00000000-0005-0000-0000-0000340C0000}"/>
    <cellStyle name="Финансовый 3 3 2 2 2 2" xfId="953" xr:uid="{00000000-0005-0000-0000-0000350C0000}"/>
    <cellStyle name="Финансовый 3 3 2 2 2 2 2" xfId="1981" xr:uid="{00000000-0005-0000-0000-0000360C0000}"/>
    <cellStyle name="Финансовый 3 3 2 2 2 2 3" xfId="3008" xr:uid="{00000000-0005-0000-0000-0000370C0000}"/>
    <cellStyle name="Финансовый 3 3 2 2 2 3" xfId="1468" xr:uid="{00000000-0005-0000-0000-0000380C0000}"/>
    <cellStyle name="Финансовый 3 3 2 2 2 4" xfId="2495" xr:uid="{00000000-0005-0000-0000-0000390C0000}"/>
    <cellStyle name="Финансовый 3 3 2 2 3" xfId="609" xr:uid="{00000000-0005-0000-0000-00003A0C0000}"/>
    <cellStyle name="Финансовый 3 3 2 2 3 2" xfId="1639" xr:uid="{00000000-0005-0000-0000-00003B0C0000}"/>
    <cellStyle name="Финансовый 3 3 2 2 3 3" xfId="2666" xr:uid="{00000000-0005-0000-0000-00003C0C0000}"/>
    <cellStyle name="Финансовый 3 3 2 2 4" xfId="782" xr:uid="{00000000-0005-0000-0000-00003D0C0000}"/>
    <cellStyle name="Финансовый 3 3 2 2 4 2" xfId="1810" xr:uid="{00000000-0005-0000-0000-00003E0C0000}"/>
    <cellStyle name="Финансовый 3 3 2 2 4 3" xfId="2837" xr:uid="{00000000-0005-0000-0000-00003F0C0000}"/>
    <cellStyle name="Финансовый 3 3 2 2 5" xfId="1125" xr:uid="{00000000-0005-0000-0000-0000400C0000}"/>
    <cellStyle name="Финансовый 3 3 2 2 5 2" xfId="2152" xr:uid="{00000000-0005-0000-0000-0000410C0000}"/>
    <cellStyle name="Финансовый 3 3 2 2 5 3" xfId="3179" xr:uid="{00000000-0005-0000-0000-0000420C0000}"/>
    <cellStyle name="Финансовый 3 3 2 2 6" xfId="1296" xr:uid="{00000000-0005-0000-0000-0000430C0000}"/>
    <cellStyle name="Финансовый 3 3 2 2 7" xfId="2323" xr:uid="{00000000-0005-0000-0000-0000440C0000}"/>
    <cellStyle name="Финансовый 3 3 2 3" xfId="265" xr:uid="{00000000-0005-0000-0000-0000450C0000}"/>
    <cellStyle name="Финансовый 3 3 2 3 2" xfId="439" xr:uid="{00000000-0005-0000-0000-0000460C0000}"/>
    <cellStyle name="Финансовый 3 3 2 3 2 2" xfId="954" xr:uid="{00000000-0005-0000-0000-0000470C0000}"/>
    <cellStyle name="Финансовый 3 3 2 3 2 2 2" xfId="1982" xr:uid="{00000000-0005-0000-0000-0000480C0000}"/>
    <cellStyle name="Финансовый 3 3 2 3 2 2 3" xfId="3009" xr:uid="{00000000-0005-0000-0000-0000490C0000}"/>
    <cellStyle name="Финансовый 3 3 2 3 2 3" xfId="1469" xr:uid="{00000000-0005-0000-0000-00004A0C0000}"/>
    <cellStyle name="Финансовый 3 3 2 3 2 4" xfId="2496" xr:uid="{00000000-0005-0000-0000-00004B0C0000}"/>
    <cellStyle name="Финансовый 3 3 2 3 3" xfId="610" xr:uid="{00000000-0005-0000-0000-00004C0C0000}"/>
    <cellStyle name="Финансовый 3 3 2 3 3 2" xfId="1640" xr:uid="{00000000-0005-0000-0000-00004D0C0000}"/>
    <cellStyle name="Финансовый 3 3 2 3 3 3" xfId="2667" xr:uid="{00000000-0005-0000-0000-00004E0C0000}"/>
    <cellStyle name="Финансовый 3 3 2 3 4" xfId="783" xr:uid="{00000000-0005-0000-0000-00004F0C0000}"/>
    <cellStyle name="Финансовый 3 3 2 3 4 2" xfId="1811" xr:uid="{00000000-0005-0000-0000-0000500C0000}"/>
    <cellStyle name="Финансовый 3 3 2 3 4 3" xfId="2838" xr:uid="{00000000-0005-0000-0000-0000510C0000}"/>
    <cellStyle name="Финансовый 3 3 2 3 5" xfId="1126" xr:uid="{00000000-0005-0000-0000-0000520C0000}"/>
    <cellStyle name="Финансовый 3 3 2 3 5 2" xfId="2153" xr:uid="{00000000-0005-0000-0000-0000530C0000}"/>
    <cellStyle name="Финансовый 3 3 2 3 5 3" xfId="3180" xr:uid="{00000000-0005-0000-0000-0000540C0000}"/>
    <cellStyle name="Финансовый 3 3 2 3 6" xfId="1297" xr:uid="{00000000-0005-0000-0000-0000550C0000}"/>
    <cellStyle name="Финансовый 3 3 2 3 7" xfId="2324" xr:uid="{00000000-0005-0000-0000-0000560C0000}"/>
    <cellStyle name="Финансовый 3 3 2 4" xfId="437" xr:uid="{00000000-0005-0000-0000-0000570C0000}"/>
    <cellStyle name="Финансовый 3 3 2 4 2" xfId="952" xr:uid="{00000000-0005-0000-0000-0000580C0000}"/>
    <cellStyle name="Финансовый 3 3 2 4 2 2" xfId="1980" xr:uid="{00000000-0005-0000-0000-0000590C0000}"/>
    <cellStyle name="Финансовый 3 3 2 4 2 3" xfId="3007" xr:uid="{00000000-0005-0000-0000-00005A0C0000}"/>
    <cellStyle name="Финансовый 3 3 2 4 3" xfId="1467" xr:uid="{00000000-0005-0000-0000-00005B0C0000}"/>
    <cellStyle name="Финансовый 3 3 2 4 4" xfId="2494" xr:uid="{00000000-0005-0000-0000-00005C0C0000}"/>
    <cellStyle name="Финансовый 3 3 2 5" xfId="608" xr:uid="{00000000-0005-0000-0000-00005D0C0000}"/>
    <cellStyle name="Финансовый 3 3 2 5 2" xfId="1638" xr:uid="{00000000-0005-0000-0000-00005E0C0000}"/>
    <cellStyle name="Финансовый 3 3 2 5 3" xfId="2665" xr:uid="{00000000-0005-0000-0000-00005F0C0000}"/>
    <cellStyle name="Финансовый 3 3 2 6" xfId="781" xr:uid="{00000000-0005-0000-0000-0000600C0000}"/>
    <cellStyle name="Финансовый 3 3 2 6 2" xfId="1809" xr:uid="{00000000-0005-0000-0000-0000610C0000}"/>
    <cellStyle name="Финансовый 3 3 2 6 3" xfId="2836" xr:uid="{00000000-0005-0000-0000-0000620C0000}"/>
    <cellStyle name="Финансовый 3 3 2 7" xfId="1124" xr:uid="{00000000-0005-0000-0000-0000630C0000}"/>
    <cellStyle name="Финансовый 3 3 2 7 2" xfId="2151" xr:uid="{00000000-0005-0000-0000-0000640C0000}"/>
    <cellStyle name="Финансовый 3 3 2 7 3" xfId="3178" xr:uid="{00000000-0005-0000-0000-0000650C0000}"/>
    <cellStyle name="Финансовый 3 3 2 8" xfId="1295" xr:uid="{00000000-0005-0000-0000-0000660C0000}"/>
    <cellStyle name="Финансовый 3 3 2 9" xfId="2322" xr:uid="{00000000-0005-0000-0000-0000670C0000}"/>
    <cellStyle name="Финансовый 3 3 3" xfId="266" xr:uid="{00000000-0005-0000-0000-0000680C0000}"/>
    <cellStyle name="Финансовый 3 3 3 2" xfId="440" xr:uid="{00000000-0005-0000-0000-0000690C0000}"/>
    <cellStyle name="Финансовый 3 3 3 2 2" xfId="955" xr:uid="{00000000-0005-0000-0000-00006A0C0000}"/>
    <cellStyle name="Финансовый 3 3 3 2 2 2" xfId="1983" xr:uid="{00000000-0005-0000-0000-00006B0C0000}"/>
    <cellStyle name="Финансовый 3 3 3 2 2 3" xfId="3010" xr:uid="{00000000-0005-0000-0000-00006C0C0000}"/>
    <cellStyle name="Финансовый 3 3 3 2 3" xfId="1470" xr:uid="{00000000-0005-0000-0000-00006D0C0000}"/>
    <cellStyle name="Финансовый 3 3 3 2 4" xfId="2497" xr:uid="{00000000-0005-0000-0000-00006E0C0000}"/>
    <cellStyle name="Финансовый 3 3 3 3" xfId="611" xr:uid="{00000000-0005-0000-0000-00006F0C0000}"/>
    <cellStyle name="Финансовый 3 3 3 3 2" xfId="1641" xr:uid="{00000000-0005-0000-0000-0000700C0000}"/>
    <cellStyle name="Финансовый 3 3 3 3 3" xfId="2668" xr:uid="{00000000-0005-0000-0000-0000710C0000}"/>
    <cellStyle name="Финансовый 3 3 3 4" xfId="784" xr:uid="{00000000-0005-0000-0000-0000720C0000}"/>
    <cellStyle name="Финансовый 3 3 3 4 2" xfId="1812" xr:uid="{00000000-0005-0000-0000-0000730C0000}"/>
    <cellStyle name="Финансовый 3 3 3 4 3" xfId="2839" xr:uid="{00000000-0005-0000-0000-0000740C0000}"/>
    <cellStyle name="Финансовый 3 3 3 5" xfId="1127" xr:uid="{00000000-0005-0000-0000-0000750C0000}"/>
    <cellStyle name="Финансовый 3 3 3 5 2" xfId="2154" xr:uid="{00000000-0005-0000-0000-0000760C0000}"/>
    <cellStyle name="Финансовый 3 3 3 5 3" xfId="3181" xr:uid="{00000000-0005-0000-0000-0000770C0000}"/>
    <cellStyle name="Финансовый 3 3 3 6" xfId="1298" xr:uid="{00000000-0005-0000-0000-0000780C0000}"/>
    <cellStyle name="Финансовый 3 3 3 7" xfId="2325" xr:uid="{00000000-0005-0000-0000-0000790C0000}"/>
    <cellStyle name="Финансовый 3 3 4" xfId="267" xr:uid="{00000000-0005-0000-0000-00007A0C0000}"/>
    <cellStyle name="Финансовый 3 3 4 2" xfId="441" xr:uid="{00000000-0005-0000-0000-00007B0C0000}"/>
    <cellStyle name="Финансовый 3 3 4 2 2" xfId="956" xr:uid="{00000000-0005-0000-0000-00007C0C0000}"/>
    <cellStyle name="Финансовый 3 3 4 2 2 2" xfId="1984" xr:uid="{00000000-0005-0000-0000-00007D0C0000}"/>
    <cellStyle name="Финансовый 3 3 4 2 2 3" xfId="3011" xr:uid="{00000000-0005-0000-0000-00007E0C0000}"/>
    <cellStyle name="Финансовый 3 3 4 2 3" xfId="1471" xr:uid="{00000000-0005-0000-0000-00007F0C0000}"/>
    <cellStyle name="Финансовый 3 3 4 2 4" xfId="2498" xr:uid="{00000000-0005-0000-0000-0000800C0000}"/>
    <cellStyle name="Финансовый 3 3 4 3" xfId="612" xr:uid="{00000000-0005-0000-0000-0000810C0000}"/>
    <cellStyle name="Финансовый 3 3 4 3 2" xfId="1642" xr:uid="{00000000-0005-0000-0000-0000820C0000}"/>
    <cellStyle name="Финансовый 3 3 4 3 3" xfId="2669" xr:uid="{00000000-0005-0000-0000-0000830C0000}"/>
    <cellStyle name="Финансовый 3 3 4 4" xfId="785" xr:uid="{00000000-0005-0000-0000-0000840C0000}"/>
    <cellStyle name="Финансовый 3 3 4 4 2" xfId="1813" xr:uid="{00000000-0005-0000-0000-0000850C0000}"/>
    <cellStyle name="Финансовый 3 3 4 4 3" xfId="2840" xr:uid="{00000000-0005-0000-0000-0000860C0000}"/>
    <cellStyle name="Финансовый 3 3 4 5" xfId="1128" xr:uid="{00000000-0005-0000-0000-0000870C0000}"/>
    <cellStyle name="Финансовый 3 3 4 5 2" xfId="2155" xr:uid="{00000000-0005-0000-0000-0000880C0000}"/>
    <cellStyle name="Финансовый 3 3 4 5 3" xfId="3182" xr:uid="{00000000-0005-0000-0000-0000890C0000}"/>
    <cellStyle name="Финансовый 3 3 4 6" xfId="1299" xr:uid="{00000000-0005-0000-0000-00008A0C0000}"/>
    <cellStyle name="Финансовый 3 3 4 7" xfId="2326" xr:uid="{00000000-0005-0000-0000-00008B0C0000}"/>
    <cellStyle name="Финансовый 3 3 5" xfId="289" xr:uid="{00000000-0005-0000-0000-00008C0C0000}"/>
    <cellStyle name="Финансовый 3 3 5 2" xfId="804" xr:uid="{00000000-0005-0000-0000-00008D0C0000}"/>
    <cellStyle name="Финансовый 3 3 5 2 2" xfId="1832" xr:uid="{00000000-0005-0000-0000-00008E0C0000}"/>
    <cellStyle name="Финансовый 3 3 5 2 3" xfId="2859" xr:uid="{00000000-0005-0000-0000-00008F0C0000}"/>
    <cellStyle name="Финансовый 3 3 5 3" xfId="1319" xr:uid="{00000000-0005-0000-0000-0000900C0000}"/>
    <cellStyle name="Финансовый 3 3 5 4" xfId="2346" xr:uid="{00000000-0005-0000-0000-0000910C0000}"/>
    <cellStyle name="Финансовый 3 3 6" xfId="460" xr:uid="{00000000-0005-0000-0000-0000920C0000}"/>
    <cellStyle name="Финансовый 3 3 6 2" xfId="1490" xr:uid="{00000000-0005-0000-0000-0000930C0000}"/>
    <cellStyle name="Финансовый 3 3 6 3" xfId="2517" xr:uid="{00000000-0005-0000-0000-0000940C0000}"/>
    <cellStyle name="Финансовый 3 3 7" xfId="633" xr:uid="{00000000-0005-0000-0000-0000950C0000}"/>
    <cellStyle name="Финансовый 3 3 7 2" xfId="1661" xr:uid="{00000000-0005-0000-0000-0000960C0000}"/>
    <cellStyle name="Финансовый 3 3 7 3" xfId="2688" xr:uid="{00000000-0005-0000-0000-0000970C0000}"/>
    <cellStyle name="Финансовый 3 3 8" xfId="976" xr:uid="{00000000-0005-0000-0000-0000980C0000}"/>
    <cellStyle name="Финансовый 3 3 8 2" xfId="2003" xr:uid="{00000000-0005-0000-0000-0000990C0000}"/>
    <cellStyle name="Финансовый 3 3 8 3" xfId="3030" xr:uid="{00000000-0005-0000-0000-00009A0C0000}"/>
    <cellStyle name="Финансовый 3 3 9" xfId="1147" xr:uid="{00000000-0005-0000-0000-00009B0C0000}"/>
    <cellStyle name="Финансовый 3 4" xfId="268" xr:uid="{00000000-0005-0000-0000-00009C0C0000}"/>
    <cellStyle name="Финансовый 3 4 2" xfId="269" xr:uid="{00000000-0005-0000-0000-00009D0C0000}"/>
    <cellStyle name="Финансовый 3 4 2 2" xfId="443" xr:uid="{00000000-0005-0000-0000-00009E0C0000}"/>
    <cellStyle name="Финансовый 3 4 2 2 2" xfId="958" xr:uid="{00000000-0005-0000-0000-00009F0C0000}"/>
    <cellStyle name="Финансовый 3 4 2 2 2 2" xfId="1986" xr:uid="{00000000-0005-0000-0000-0000A00C0000}"/>
    <cellStyle name="Финансовый 3 4 2 2 2 3" xfId="3013" xr:uid="{00000000-0005-0000-0000-0000A10C0000}"/>
    <cellStyle name="Финансовый 3 4 2 2 3" xfId="1473" xr:uid="{00000000-0005-0000-0000-0000A20C0000}"/>
    <cellStyle name="Финансовый 3 4 2 2 4" xfId="2500" xr:uid="{00000000-0005-0000-0000-0000A30C0000}"/>
    <cellStyle name="Финансовый 3 4 2 3" xfId="614" xr:uid="{00000000-0005-0000-0000-0000A40C0000}"/>
    <cellStyle name="Финансовый 3 4 2 3 2" xfId="1644" xr:uid="{00000000-0005-0000-0000-0000A50C0000}"/>
    <cellStyle name="Финансовый 3 4 2 3 3" xfId="2671" xr:uid="{00000000-0005-0000-0000-0000A60C0000}"/>
    <cellStyle name="Финансовый 3 4 2 4" xfId="787" xr:uid="{00000000-0005-0000-0000-0000A70C0000}"/>
    <cellStyle name="Финансовый 3 4 2 4 2" xfId="1815" xr:uid="{00000000-0005-0000-0000-0000A80C0000}"/>
    <cellStyle name="Финансовый 3 4 2 4 3" xfId="2842" xr:uid="{00000000-0005-0000-0000-0000A90C0000}"/>
    <cellStyle name="Финансовый 3 4 2 5" xfId="1130" xr:uid="{00000000-0005-0000-0000-0000AA0C0000}"/>
    <cellStyle name="Финансовый 3 4 2 5 2" xfId="2157" xr:uid="{00000000-0005-0000-0000-0000AB0C0000}"/>
    <cellStyle name="Финансовый 3 4 2 5 3" xfId="3184" xr:uid="{00000000-0005-0000-0000-0000AC0C0000}"/>
    <cellStyle name="Финансовый 3 4 2 6" xfId="1301" xr:uid="{00000000-0005-0000-0000-0000AD0C0000}"/>
    <cellStyle name="Финансовый 3 4 2 7" xfId="2328" xr:uid="{00000000-0005-0000-0000-0000AE0C0000}"/>
    <cellStyle name="Финансовый 3 4 3" xfId="270" xr:uid="{00000000-0005-0000-0000-0000AF0C0000}"/>
    <cellStyle name="Финансовый 3 4 3 2" xfId="444" xr:uid="{00000000-0005-0000-0000-0000B00C0000}"/>
    <cellStyle name="Финансовый 3 4 3 2 2" xfId="959" xr:uid="{00000000-0005-0000-0000-0000B10C0000}"/>
    <cellStyle name="Финансовый 3 4 3 2 2 2" xfId="1987" xr:uid="{00000000-0005-0000-0000-0000B20C0000}"/>
    <cellStyle name="Финансовый 3 4 3 2 2 3" xfId="3014" xr:uid="{00000000-0005-0000-0000-0000B30C0000}"/>
    <cellStyle name="Финансовый 3 4 3 2 3" xfId="1474" xr:uid="{00000000-0005-0000-0000-0000B40C0000}"/>
    <cellStyle name="Финансовый 3 4 3 2 4" xfId="2501" xr:uid="{00000000-0005-0000-0000-0000B50C0000}"/>
    <cellStyle name="Финансовый 3 4 3 3" xfId="615" xr:uid="{00000000-0005-0000-0000-0000B60C0000}"/>
    <cellStyle name="Финансовый 3 4 3 3 2" xfId="1645" xr:uid="{00000000-0005-0000-0000-0000B70C0000}"/>
    <cellStyle name="Финансовый 3 4 3 3 3" xfId="2672" xr:uid="{00000000-0005-0000-0000-0000B80C0000}"/>
    <cellStyle name="Финансовый 3 4 3 4" xfId="788" xr:uid="{00000000-0005-0000-0000-0000B90C0000}"/>
    <cellStyle name="Финансовый 3 4 3 4 2" xfId="1816" xr:uid="{00000000-0005-0000-0000-0000BA0C0000}"/>
    <cellStyle name="Финансовый 3 4 3 4 3" xfId="2843" xr:uid="{00000000-0005-0000-0000-0000BB0C0000}"/>
    <cellStyle name="Финансовый 3 4 3 5" xfId="1131" xr:uid="{00000000-0005-0000-0000-0000BC0C0000}"/>
    <cellStyle name="Финансовый 3 4 3 5 2" xfId="2158" xr:uid="{00000000-0005-0000-0000-0000BD0C0000}"/>
    <cellStyle name="Финансовый 3 4 3 5 3" xfId="3185" xr:uid="{00000000-0005-0000-0000-0000BE0C0000}"/>
    <cellStyle name="Финансовый 3 4 3 6" xfId="1302" xr:uid="{00000000-0005-0000-0000-0000BF0C0000}"/>
    <cellStyle name="Финансовый 3 4 3 7" xfId="2329" xr:uid="{00000000-0005-0000-0000-0000C00C0000}"/>
    <cellStyle name="Финансовый 3 4 4" xfId="442" xr:uid="{00000000-0005-0000-0000-0000C10C0000}"/>
    <cellStyle name="Финансовый 3 4 4 2" xfId="957" xr:uid="{00000000-0005-0000-0000-0000C20C0000}"/>
    <cellStyle name="Финансовый 3 4 4 2 2" xfId="1985" xr:uid="{00000000-0005-0000-0000-0000C30C0000}"/>
    <cellStyle name="Финансовый 3 4 4 2 3" xfId="3012" xr:uid="{00000000-0005-0000-0000-0000C40C0000}"/>
    <cellStyle name="Финансовый 3 4 4 3" xfId="1472" xr:uid="{00000000-0005-0000-0000-0000C50C0000}"/>
    <cellStyle name="Финансовый 3 4 4 4" xfId="2499" xr:uid="{00000000-0005-0000-0000-0000C60C0000}"/>
    <cellStyle name="Финансовый 3 4 5" xfId="613" xr:uid="{00000000-0005-0000-0000-0000C70C0000}"/>
    <cellStyle name="Финансовый 3 4 5 2" xfId="1643" xr:uid="{00000000-0005-0000-0000-0000C80C0000}"/>
    <cellStyle name="Финансовый 3 4 5 3" xfId="2670" xr:uid="{00000000-0005-0000-0000-0000C90C0000}"/>
    <cellStyle name="Финансовый 3 4 6" xfId="786" xr:uid="{00000000-0005-0000-0000-0000CA0C0000}"/>
    <cellStyle name="Финансовый 3 4 6 2" xfId="1814" xr:uid="{00000000-0005-0000-0000-0000CB0C0000}"/>
    <cellStyle name="Финансовый 3 4 6 3" xfId="2841" xr:uid="{00000000-0005-0000-0000-0000CC0C0000}"/>
    <cellStyle name="Финансовый 3 4 7" xfId="1129" xr:uid="{00000000-0005-0000-0000-0000CD0C0000}"/>
    <cellStyle name="Финансовый 3 4 7 2" xfId="2156" xr:uid="{00000000-0005-0000-0000-0000CE0C0000}"/>
    <cellStyle name="Финансовый 3 4 7 3" xfId="3183" xr:uid="{00000000-0005-0000-0000-0000CF0C0000}"/>
    <cellStyle name="Финансовый 3 4 8" xfId="1300" xr:uid="{00000000-0005-0000-0000-0000D00C0000}"/>
    <cellStyle name="Финансовый 3 4 9" xfId="2327" xr:uid="{00000000-0005-0000-0000-0000D10C0000}"/>
    <cellStyle name="Финансовый 3 5" xfId="271" xr:uid="{00000000-0005-0000-0000-0000D20C0000}"/>
    <cellStyle name="Финансовый 3 5 2" xfId="445" xr:uid="{00000000-0005-0000-0000-0000D30C0000}"/>
    <cellStyle name="Финансовый 3 5 2 2" xfId="960" xr:uid="{00000000-0005-0000-0000-0000D40C0000}"/>
    <cellStyle name="Финансовый 3 5 2 2 2" xfId="1988" xr:uid="{00000000-0005-0000-0000-0000D50C0000}"/>
    <cellStyle name="Финансовый 3 5 2 2 3" xfId="3015" xr:uid="{00000000-0005-0000-0000-0000D60C0000}"/>
    <cellStyle name="Финансовый 3 5 2 3" xfId="1475" xr:uid="{00000000-0005-0000-0000-0000D70C0000}"/>
    <cellStyle name="Финансовый 3 5 2 4" xfId="2502" xr:uid="{00000000-0005-0000-0000-0000D80C0000}"/>
    <cellStyle name="Финансовый 3 5 3" xfId="616" xr:uid="{00000000-0005-0000-0000-0000D90C0000}"/>
    <cellStyle name="Финансовый 3 5 3 2" xfId="1646" xr:uid="{00000000-0005-0000-0000-0000DA0C0000}"/>
    <cellStyle name="Финансовый 3 5 3 3" xfId="2673" xr:uid="{00000000-0005-0000-0000-0000DB0C0000}"/>
    <cellStyle name="Финансовый 3 5 4" xfId="789" xr:uid="{00000000-0005-0000-0000-0000DC0C0000}"/>
    <cellStyle name="Финансовый 3 5 4 2" xfId="1817" xr:uid="{00000000-0005-0000-0000-0000DD0C0000}"/>
    <cellStyle name="Финансовый 3 5 4 3" xfId="2844" xr:uid="{00000000-0005-0000-0000-0000DE0C0000}"/>
    <cellStyle name="Финансовый 3 5 5" xfId="1132" xr:uid="{00000000-0005-0000-0000-0000DF0C0000}"/>
    <cellStyle name="Финансовый 3 5 5 2" xfId="2159" xr:uid="{00000000-0005-0000-0000-0000E00C0000}"/>
    <cellStyle name="Финансовый 3 5 5 3" xfId="3186" xr:uid="{00000000-0005-0000-0000-0000E10C0000}"/>
    <cellStyle name="Финансовый 3 5 6" xfId="1303" xr:uid="{00000000-0005-0000-0000-0000E20C0000}"/>
    <cellStyle name="Финансовый 3 5 7" xfId="2330" xr:uid="{00000000-0005-0000-0000-0000E30C0000}"/>
    <cellStyle name="Финансовый 3 6" xfId="272" xr:uid="{00000000-0005-0000-0000-0000E40C0000}"/>
    <cellStyle name="Финансовый 3 6 2" xfId="446" xr:uid="{00000000-0005-0000-0000-0000E50C0000}"/>
    <cellStyle name="Финансовый 3 6 2 2" xfId="961" xr:uid="{00000000-0005-0000-0000-0000E60C0000}"/>
    <cellStyle name="Финансовый 3 6 2 2 2" xfId="1989" xr:uid="{00000000-0005-0000-0000-0000E70C0000}"/>
    <cellStyle name="Финансовый 3 6 2 2 3" xfId="3016" xr:uid="{00000000-0005-0000-0000-0000E80C0000}"/>
    <cellStyle name="Финансовый 3 6 2 3" xfId="1476" xr:uid="{00000000-0005-0000-0000-0000E90C0000}"/>
    <cellStyle name="Финансовый 3 6 2 4" xfId="2503" xr:uid="{00000000-0005-0000-0000-0000EA0C0000}"/>
    <cellStyle name="Финансовый 3 6 3" xfId="617" xr:uid="{00000000-0005-0000-0000-0000EB0C0000}"/>
    <cellStyle name="Финансовый 3 6 3 2" xfId="1647" xr:uid="{00000000-0005-0000-0000-0000EC0C0000}"/>
    <cellStyle name="Финансовый 3 6 3 3" xfId="2674" xr:uid="{00000000-0005-0000-0000-0000ED0C0000}"/>
    <cellStyle name="Финансовый 3 6 4" xfId="790" xr:uid="{00000000-0005-0000-0000-0000EE0C0000}"/>
    <cellStyle name="Финансовый 3 6 4 2" xfId="1818" xr:uid="{00000000-0005-0000-0000-0000EF0C0000}"/>
    <cellStyle name="Финансовый 3 6 4 3" xfId="2845" xr:uid="{00000000-0005-0000-0000-0000F00C0000}"/>
    <cellStyle name="Финансовый 3 6 5" xfId="1133" xr:uid="{00000000-0005-0000-0000-0000F10C0000}"/>
    <cellStyle name="Финансовый 3 6 5 2" xfId="2160" xr:uid="{00000000-0005-0000-0000-0000F20C0000}"/>
    <cellStyle name="Финансовый 3 6 5 3" xfId="3187" xr:uid="{00000000-0005-0000-0000-0000F30C0000}"/>
    <cellStyle name="Финансовый 3 6 6" xfId="1304" xr:uid="{00000000-0005-0000-0000-0000F40C0000}"/>
    <cellStyle name="Финансовый 3 6 7" xfId="2331" xr:uid="{00000000-0005-0000-0000-0000F50C0000}"/>
    <cellStyle name="Финансовый 3 7" xfId="273" xr:uid="{00000000-0005-0000-0000-0000F60C0000}"/>
    <cellStyle name="Финансовый 3 7 2" xfId="447" xr:uid="{00000000-0005-0000-0000-0000F70C0000}"/>
    <cellStyle name="Финансовый 3 7 2 2" xfId="962" xr:uid="{00000000-0005-0000-0000-0000F80C0000}"/>
    <cellStyle name="Финансовый 3 7 2 2 2" xfId="1990" xr:uid="{00000000-0005-0000-0000-0000F90C0000}"/>
    <cellStyle name="Финансовый 3 7 2 2 3" xfId="3017" xr:uid="{00000000-0005-0000-0000-0000FA0C0000}"/>
    <cellStyle name="Финансовый 3 7 2 3" xfId="1477" xr:uid="{00000000-0005-0000-0000-0000FB0C0000}"/>
    <cellStyle name="Финансовый 3 7 2 4" xfId="2504" xr:uid="{00000000-0005-0000-0000-0000FC0C0000}"/>
    <cellStyle name="Финансовый 3 7 3" xfId="618" xr:uid="{00000000-0005-0000-0000-0000FD0C0000}"/>
    <cellStyle name="Финансовый 3 7 3 2" xfId="1648" xr:uid="{00000000-0005-0000-0000-0000FE0C0000}"/>
    <cellStyle name="Финансовый 3 7 3 3" xfId="2675" xr:uid="{00000000-0005-0000-0000-0000FF0C0000}"/>
    <cellStyle name="Финансовый 3 7 4" xfId="791" xr:uid="{00000000-0005-0000-0000-0000000D0000}"/>
    <cellStyle name="Финансовый 3 7 4 2" xfId="1819" xr:uid="{00000000-0005-0000-0000-0000010D0000}"/>
    <cellStyle name="Финансовый 3 7 4 3" xfId="2846" xr:uid="{00000000-0005-0000-0000-0000020D0000}"/>
    <cellStyle name="Финансовый 3 7 5" xfId="1134" xr:uid="{00000000-0005-0000-0000-0000030D0000}"/>
    <cellStyle name="Финансовый 3 7 5 2" xfId="2161" xr:uid="{00000000-0005-0000-0000-0000040D0000}"/>
    <cellStyle name="Финансовый 3 7 5 3" xfId="3188" xr:uid="{00000000-0005-0000-0000-0000050D0000}"/>
    <cellStyle name="Финансовый 3 7 6" xfId="1305" xr:uid="{00000000-0005-0000-0000-0000060D0000}"/>
    <cellStyle name="Финансовый 3 7 7" xfId="2332" xr:uid="{00000000-0005-0000-0000-0000070D0000}"/>
    <cellStyle name="Финансовый 3 8" xfId="279" xr:uid="{00000000-0005-0000-0000-0000080D0000}"/>
    <cellStyle name="Финансовый 3 8 2" xfId="794" xr:uid="{00000000-0005-0000-0000-0000090D0000}"/>
    <cellStyle name="Финансовый 3 8 2 2" xfId="1822" xr:uid="{00000000-0005-0000-0000-00000A0D0000}"/>
    <cellStyle name="Финансовый 3 8 2 3" xfId="2849" xr:uid="{00000000-0005-0000-0000-00000B0D0000}"/>
    <cellStyle name="Финансовый 3 8 3" xfId="1309" xr:uid="{00000000-0005-0000-0000-00000C0D0000}"/>
    <cellStyle name="Финансовый 3 8 4" xfId="2336" xr:uid="{00000000-0005-0000-0000-00000D0D0000}"/>
    <cellStyle name="Финансовый 3 9" xfId="450" xr:uid="{00000000-0005-0000-0000-00000E0D0000}"/>
    <cellStyle name="Финансовый 3 9 2" xfId="1480" xr:uid="{00000000-0005-0000-0000-00000F0D0000}"/>
    <cellStyle name="Финансовый 3 9 3" xfId="2507" xr:uid="{00000000-0005-0000-0000-0000100D0000}"/>
    <cellStyle name="Финансовый 4" xfId="963" xr:uid="{00000000-0005-0000-0000-0000110D0000}"/>
    <cellStyle name="Финансовый 5" xfId="3193" xr:uid="{00000000-0005-0000-0000-0000120D0000}"/>
    <cellStyle name="Финансовый 6" xfId="3222" xr:uid="{00000000-0005-0000-0000-0000130D0000}"/>
    <cellStyle name="Финансовый 9" xfId="276" xr:uid="{00000000-0005-0000-0000-0000140D0000}"/>
    <cellStyle name="Финансовый 9 2" xfId="1306" xr:uid="{00000000-0005-0000-0000-0000150D0000}"/>
    <cellStyle name="Финансовый 9 3" xfId="2333" xr:uid="{00000000-0005-0000-0000-0000160D0000}"/>
    <cellStyle name="Хороший 2" xfId="61" xr:uid="{00000000-0005-0000-0000-0000170D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dLbls>
          <c:showLegendKey val="0"/>
          <c:showVal val="0"/>
          <c:showCatName val="0"/>
          <c:showSerName val="0"/>
          <c:showPercent val="0"/>
          <c:showBubbleSize val="0"/>
        </c:dLbls>
        <c:marker val="1"/>
        <c:smooth val="0"/>
        <c:axId val="515629416"/>
        <c:axId val="586667360"/>
      </c:lineChart>
      <c:catAx>
        <c:axId val="515629416"/>
        <c:scaling>
          <c:orientation val="minMax"/>
        </c:scaling>
        <c:delete val="0"/>
        <c:axPos val="b"/>
        <c:numFmt formatCode="General" sourceLinked="1"/>
        <c:majorTickMark val="out"/>
        <c:minorTickMark val="none"/>
        <c:tickLblPos val="nextTo"/>
        <c:crossAx val="586667360"/>
        <c:crosses val="autoZero"/>
        <c:auto val="1"/>
        <c:lblAlgn val="ctr"/>
        <c:lblOffset val="100"/>
        <c:noMultiLvlLbl val="0"/>
      </c:catAx>
      <c:valAx>
        <c:axId val="5866673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36" zoomScale="85" zoomScaleSheetLayoutView="85" workbookViewId="0">
      <selection activeCell="C41" sqref="C41"/>
    </sheetView>
  </sheetViews>
  <sheetFormatPr defaultRowHeight="15" x14ac:dyDescent="0.25"/>
  <cols>
    <col min="1" max="1" width="6.140625" style="116" customWidth="1"/>
    <col min="2" max="2" width="53.5703125" style="116" customWidth="1"/>
    <col min="3" max="3" width="91.42578125" style="116" customWidth="1"/>
    <col min="4" max="4" width="12" style="1" hidden="1" customWidth="1"/>
    <col min="5" max="20" width="8.140625" style="1" customWidth="1"/>
    <col min="21" max="16384" width="9.140625" style="1"/>
  </cols>
  <sheetData>
    <row r="1" spans="1:22" s="7" customFormat="1" ht="18.75" customHeight="1" x14ac:dyDescent="0.2">
      <c r="A1" s="13"/>
      <c r="B1" s="13"/>
      <c r="C1" s="21" t="s">
        <v>67</v>
      </c>
    </row>
    <row r="2" spans="1:22" s="7" customFormat="1" ht="18.75" customHeight="1" x14ac:dyDescent="0.3">
      <c r="A2" s="13"/>
      <c r="B2" s="13"/>
      <c r="C2" s="11" t="s">
        <v>9</v>
      </c>
    </row>
    <row r="3" spans="1:22" s="7" customFormat="1" ht="18.75" x14ac:dyDescent="0.3">
      <c r="A3" s="106"/>
      <c r="B3" s="13"/>
      <c r="C3" s="11" t="s">
        <v>66</v>
      </c>
    </row>
    <row r="4" spans="1:22" s="7" customFormat="1" ht="18.75" x14ac:dyDescent="0.3">
      <c r="A4" s="106"/>
      <c r="B4" s="13"/>
      <c r="C4" s="13"/>
      <c r="H4" s="11"/>
    </row>
    <row r="5" spans="1:22" s="7" customFormat="1" ht="15.75" x14ac:dyDescent="0.25">
      <c r="A5" s="229" t="s">
        <v>565</v>
      </c>
      <c r="B5" s="229"/>
      <c r="C5" s="229"/>
      <c r="D5" s="83"/>
      <c r="E5" s="83"/>
      <c r="F5" s="83"/>
      <c r="G5" s="83"/>
      <c r="H5" s="83"/>
      <c r="I5" s="83"/>
      <c r="J5" s="83"/>
    </row>
    <row r="6" spans="1:22" s="7" customFormat="1" ht="18.75" x14ac:dyDescent="0.3">
      <c r="A6" s="106"/>
      <c r="B6" s="13"/>
      <c r="C6" s="13"/>
      <c r="H6" s="11"/>
    </row>
    <row r="7" spans="1:22" s="7" customFormat="1" ht="18.75" x14ac:dyDescent="0.2">
      <c r="A7" s="233" t="s">
        <v>8</v>
      </c>
      <c r="B7" s="233"/>
      <c r="C7" s="233"/>
      <c r="D7" s="9"/>
      <c r="E7" s="9"/>
      <c r="F7" s="9"/>
      <c r="G7" s="9"/>
      <c r="H7" s="9"/>
      <c r="I7" s="9"/>
      <c r="J7" s="9"/>
      <c r="K7" s="9"/>
      <c r="L7" s="9"/>
      <c r="M7" s="9"/>
      <c r="N7" s="9"/>
      <c r="O7" s="9"/>
      <c r="P7" s="9"/>
      <c r="Q7" s="9"/>
      <c r="R7" s="9"/>
      <c r="S7" s="9"/>
      <c r="T7" s="9"/>
      <c r="U7" s="9"/>
      <c r="V7" s="9"/>
    </row>
    <row r="8" spans="1:22" s="7" customFormat="1" ht="18.75" x14ac:dyDescent="0.2">
      <c r="A8" s="107"/>
      <c r="B8" s="107"/>
      <c r="C8" s="107"/>
      <c r="D8" s="10"/>
      <c r="E8" s="10"/>
      <c r="F8" s="10"/>
      <c r="G8" s="10"/>
      <c r="H8" s="10"/>
      <c r="I8" s="9"/>
      <c r="J8" s="9"/>
      <c r="K8" s="9"/>
      <c r="L8" s="9"/>
      <c r="M8" s="9"/>
      <c r="N8" s="9"/>
      <c r="O8" s="9"/>
      <c r="P8" s="9"/>
      <c r="Q8" s="9"/>
      <c r="R8" s="9"/>
      <c r="S8" s="9"/>
      <c r="T8" s="9"/>
      <c r="U8" s="9"/>
      <c r="V8" s="9"/>
    </row>
    <row r="9" spans="1:22" s="7" customFormat="1" ht="18.75" x14ac:dyDescent="0.2">
      <c r="A9" s="232" t="s">
        <v>570</v>
      </c>
      <c r="B9" s="232"/>
      <c r="C9" s="232"/>
      <c r="D9" s="6"/>
      <c r="E9" s="6"/>
      <c r="F9" s="6"/>
      <c r="G9" s="6"/>
      <c r="H9" s="6"/>
      <c r="I9" s="9"/>
      <c r="J9" s="9"/>
      <c r="K9" s="9"/>
      <c r="L9" s="9"/>
      <c r="M9" s="9"/>
      <c r="N9" s="9"/>
      <c r="O9" s="9"/>
      <c r="P9" s="9"/>
      <c r="Q9" s="9"/>
      <c r="R9" s="9"/>
      <c r="S9" s="9"/>
      <c r="T9" s="9"/>
      <c r="U9" s="9"/>
      <c r="V9" s="9"/>
    </row>
    <row r="10" spans="1:22" s="7" customFormat="1" ht="18.75" x14ac:dyDescent="0.2">
      <c r="A10" s="230" t="s">
        <v>7</v>
      </c>
      <c r="B10" s="230"/>
      <c r="C10" s="230"/>
      <c r="D10" s="4"/>
      <c r="E10" s="4"/>
      <c r="F10" s="4"/>
      <c r="G10" s="4"/>
      <c r="H10" s="4"/>
      <c r="I10" s="9"/>
      <c r="J10" s="9"/>
      <c r="K10" s="9"/>
      <c r="L10" s="9"/>
      <c r="M10" s="9"/>
      <c r="N10" s="9"/>
      <c r="O10" s="9"/>
      <c r="P10" s="9"/>
      <c r="Q10" s="9"/>
      <c r="R10" s="9"/>
      <c r="S10" s="9"/>
      <c r="T10" s="9"/>
      <c r="U10" s="9"/>
      <c r="V10" s="9"/>
    </row>
    <row r="11" spans="1:22" s="7" customFormat="1" ht="18.75" x14ac:dyDescent="0.2">
      <c r="A11" s="107"/>
      <c r="B11" s="107"/>
      <c r="C11" s="107"/>
      <c r="D11" s="10"/>
      <c r="E11" s="10"/>
      <c r="F11" s="10"/>
      <c r="G11" s="10"/>
      <c r="H11" s="10"/>
      <c r="I11" s="9"/>
      <c r="J11" s="9"/>
      <c r="K11" s="9"/>
      <c r="L11" s="9"/>
      <c r="M11" s="9"/>
      <c r="N11" s="9"/>
      <c r="O11" s="9"/>
      <c r="P11" s="9"/>
      <c r="Q11" s="9"/>
      <c r="R11" s="9"/>
      <c r="S11" s="9"/>
      <c r="T11" s="9"/>
      <c r="U11" s="9"/>
      <c r="V11" s="9"/>
    </row>
    <row r="12" spans="1:22" s="7" customFormat="1" ht="18.75" x14ac:dyDescent="0.2">
      <c r="A12" s="233" t="s">
        <v>579</v>
      </c>
      <c r="B12" s="233"/>
      <c r="C12" s="233"/>
      <c r="D12" s="6"/>
      <c r="E12" s="6"/>
      <c r="F12" s="6"/>
      <c r="G12" s="6"/>
      <c r="H12" s="6"/>
      <c r="I12" s="9"/>
      <c r="J12" s="9"/>
      <c r="K12" s="9"/>
      <c r="L12" s="9"/>
      <c r="M12" s="9"/>
      <c r="N12" s="9"/>
      <c r="O12" s="9"/>
      <c r="P12" s="9"/>
      <c r="Q12" s="9"/>
      <c r="R12" s="9"/>
      <c r="S12" s="9"/>
      <c r="T12" s="9"/>
      <c r="U12" s="9"/>
      <c r="V12" s="9"/>
    </row>
    <row r="13" spans="1:22" s="7" customFormat="1" ht="18.75" x14ac:dyDescent="0.2">
      <c r="A13" s="230" t="s">
        <v>6</v>
      </c>
      <c r="B13" s="230"/>
      <c r="C13" s="230"/>
      <c r="D13" s="4"/>
      <c r="E13" s="4"/>
      <c r="F13" s="4"/>
      <c r="G13" s="4"/>
      <c r="H13" s="4"/>
      <c r="I13" s="9"/>
      <c r="J13" s="9"/>
      <c r="K13" s="9"/>
      <c r="L13" s="9"/>
      <c r="M13" s="9"/>
      <c r="N13" s="9"/>
      <c r="O13" s="9"/>
      <c r="P13" s="9"/>
      <c r="Q13" s="9"/>
      <c r="R13" s="9"/>
      <c r="S13" s="9"/>
      <c r="T13" s="9"/>
      <c r="U13" s="9"/>
      <c r="V13" s="9"/>
    </row>
    <row r="14" spans="1:22" s="7" customFormat="1" ht="15.75" customHeight="1" x14ac:dyDescent="0.2">
      <c r="A14" s="108"/>
      <c r="B14" s="108"/>
      <c r="C14" s="108"/>
      <c r="D14" s="3"/>
      <c r="E14" s="3"/>
      <c r="F14" s="3"/>
      <c r="G14" s="3"/>
      <c r="H14" s="3"/>
      <c r="I14" s="3"/>
      <c r="J14" s="3"/>
      <c r="K14" s="3"/>
      <c r="L14" s="3"/>
      <c r="M14" s="3"/>
      <c r="N14" s="3"/>
      <c r="O14" s="3"/>
      <c r="P14" s="3"/>
      <c r="Q14" s="3"/>
      <c r="R14" s="3"/>
      <c r="S14" s="3"/>
      <c r="T14" s="3"/>
      <c r="U14" s="3"/>
      <c r="V14" s="3"/>
    </row>
    <row r="15" spans="1:22" s="2" customFormat="1" ht="46.5" customHeight="1" x14ac:dyDescent="0.2">
      <c r="A15" s="231" t="s">
        <v>578</v>
      </c>
      <c r="B15" s="231"/>
      <c r="C15" s="231"/>
      <c r="D15" s="6"/>
      <c r="E15" s="6"/>
      <c r="F15" s="6"/>
      <c r="G15" s="6"/>
      <c r="H15" s="6"/>
      <c r="I15" s="6"/>
      <c r="J15" s="6"/>
      <c r="K15" s="6"/>
      <c r="L15" s="6"/>
      <c r="M15" s="6"/>
      <c r="N15" s="6"/>
      <c r="O15" s="6"/>
      <c r="P15" s="6"/>
      <c r="Q15" s="6"/>
      <c r="R15" s="6"/>
      <c r="S15" s="6"/>
      <c r="T15" s="6"/>
      <c r="U15" s="6"/>
      <c r="V15" s="6"/>
    </row>
    <row r="16" spans="1:22" s="2" customFormat="1" ht="15" customHeight="1" x14ac:dyDescent="0.2">
      <c r="A16" s="230" t="s">
        <v>5</v>
      </c>
      <c r="B16" s="230"/>
      <c r="C16" s="230"/>
      <c r="D16" s="4"/>
      <c r="E16" s="4"/>
      <c r="F16" s="4"/>
      <c r="G16" s="4"/>
      <c r="H16" s="4"/>
      <c r="I16" s="4"/>
      <c r="J16" s="4"/>
      <c r="K16" s="4"/>
      <c r="L16" s="4"/>
      <c r="M16" s="4"/>
      <c r="N16" s="4"/>
      <c r="O16" s="4"/>
      <c r="P16" s="4"/>
      <c r="Q16" s="4"/>
      <c r="R16" s="4"/>
      <c r="S16" s="4"/>
      <c r="T16" s="4"/>
      <c r="U16" s="4"/>
      <c r="V16" s="4"/>
    </row>
    <row r="17" spans="1:22" s="2" customFormat="1" ht="15" customHeight="1" x14ac:dyDescent="0.2">
      <c r="A17" s="108"/>
      <c r="B17" s="108"/>
      <c r="C17" s="108"/>
      <c r="D17" s="3"/>
      <c r="E17" s="3"/>
      <c r="F17" s="3"/>
      <c r="G17" s="3"/>
      <c r="H17" s="3"/>
      <c r="I17" s="3"/>
      <c r="J17" s="3"/>
      <c r="K17" s="3"/>
      <c r="L17" s="3"/>
      <c r="M17" s="3"/>
      <c r="N17" s="3"/>
      <c r="O17" s="3"/>
      <c r="P17" s="3"/>
      <c r="Q17" s="3"/>
      <c r="R17" s="3"/>
      <c r="S17" s="3"/>
    </row>
    <row r="18" spans="1:22" s="2" customFormat="1" ht="15" customHeight="1" x14ac:dyDescent="0.2">
      <c r="A18" s="231" t="s">
        <v>453</v>
      </c>
      <c r="B18" s="232"/>
      <c r="C18" s="232"/>
      <c r="D18" s="5"/>
      <c r="E18" s="5"/>
      <c r="F18" s="5"/>
      <c r="G18" s="5"/>
      <c r="H18" s="5"/>
      <c r="I18" s="5"/>
      <c r="J18" s="5"/>
      <c r="K18" s="5"/>
      <c r="L18" s="5"/>
      <c r="M18" s="5"/>
      <c r="N18" s="5"/>
      <c r="O18" s="5"/>
      <c r="P18" s="5"/>
      <c r="Q18" s="5"/>
      <c r="R18" s="5"/>
      <c r="S18" s="5"/>
      <c r="T18" s="5"/>
      <c r="U18" s="5"/>
      <c r="V18" s="5"/>
    </row>
    <row r="19" spans="1:22" s="2" customFormat="1" ht="15" customHeight="1" x14ac:dyDescent="0.2">
      <c r="A19" s="109"/>
      <c r="B19" s="109"/>
      <c r="C19" s="109"/>
      <c r="D19" s="4"/>
      <c r="E19" s="4"/>
      <c r="F19" s="4"/>
      <c r="G19" s="4"/>
      <c r="H19" s="4"/>
      <c r="I19" s="3"/>
      <c r="J19" s="3"/>
      <c r="K19" s="3"/>
      <c r="L19" s="3"/>
      <c r="M19" s="3"/>
      <c r="N19" s="3"/>
      <c r="O19" s="3"/>
      <c r="P19" s="3"/>
      <c r="Q19" s="3"/>
      <c r="R19" s="3"/>
      <c r="S19" s="3"/>
    </row>
    <row r="20" spans="1:22" s="2" customFormat="1" ht="39.75" customHeight="1" x14ac:dyDescent="0.2">
      <c r="A20" s="112" t="s">
        <v>4</v>
      </c>
      <c r="B20" s="111" t="s">
        <v>65</v>
      </c>
      <c r="C20" s="112" t="s">
        <v>64</v>
      </c>
      <c r="D20" s="4"/>
      <c r="E20" s="4"/>
      <c r="F20" s="4"/>
      <c r="G20" s="4"/>
      <c r="H20" s="4"/>
      <c r="I20" s="3"/>
      <c r="J20" s="3"/>
      <c r="K20" s="3"/>
      <c r="L20" s="3"/>
      <c r="M20" s="3"/>
      <c r="N20" s="3"/>
      <c r="O20" s="3"/>
      <c r="P20" s="3"/>
      <c r="Q20" s="3"/>
      <c r="R20" s="3"/>
      <c r="S20" s="3"/>
    </row>
    <row r="21" spans="1:22" s="2" customFormat="1" ht="16.5" customHeight="1" x14ac:dyDescent="0.2">
      <c r="A21" s="112">
        <v>1</v>
      </c>
      <c r="B21" s="111">
        <v>2</v>
      </c>
      <c r="C21" s="112">
        <v>3</v>
      </c>
      <c r="D21" s="4"/>
      <c r="E21" s="4"/>
      <c r="F21" s="4"/>
      <c r="G21" s="4"/>
      <c r="H21" s="4"/>
      <c r="I21" s="3"/>
      <c r="J21" s="3"/>
      <c r="K21" s="3"/>
      <c r="L21" s="3"/>
      <c r="M21" s="3"/>
      <c r="N21" s="3"/>
      <c r="O21" s="3"/>
      <c r="P21" s="3"/>
      <c r="Q21" s="3"/>
      <c r="R21" s="3"/>
      <c r="S21" s="3"/>
    </row>
    <row r="22" spans="1:22" s="2" customFormat="1" ht="39" customHeight="1" x14ac:dyDescent="0.2">
      <c r="A22" s="209" t="s">
        <v>63</v>
      </c>
      <c r="B22" s="113" t="s">
        <v>311</v>
      </c>
      <c r="C22" s="115" t="s">
        <v>577</v>
      </c>
      <c r="D22" s="4"/>
      <c r="E22" s="4"/>
      <c r="F22" s="4"/>
      <c r="G22" s="4"/>
      <c r="H22" s="4"/>
      <c r="I22" s="3"/>
      <c r="J22" s="3"/>
      <c r="K22" s="3"/>
      <c r="L22" s="3"/>
      <c r="M22" s="3"/>
      <c r="N22" s="3"/>
      <c r="O22" s="3"/>
      <c r="P22" s="3"/>
      <c r="Q22" s="3"/>
      <c r="R22" s="3"/>
      <c r="S22" s="3"/>
    </row>
    <row r="23" spans="1:22" s="2" customFormat="1" ht="41.25" customHeight="1" x14ac:dyDescent="0.2">
      <c r="A23" s="209" t="s">
        <v>62</v>
      </c>
      <c r="B23" s="114" t="s">
        <v>483</v>
      </c>
      <c r="C23" s="115" t="s">
        <v>571</v>
      </c>
      <c r="D23" s="4"/>
      <c r="E23" s="4"/>
      <c r="F23" s="4"/>
      <c r="G23" s="4"/>
      <c r="H23" s="4"/>
      <c r="I23" s="3"/>
      <c r="J23" s="3"/>
      <c r="K23" s="3"/>
      <c r="L23" s="3"/>
      <c r="M23" s="3"/>
      <c r="N23" s="3"/>
      <c r="O23" s="3"/>
      <c r="P23" s="3"/>
      <c r="Q23" s="3"/>
      <c r="R23" s="3"/>
      <c r="S23" s="3"/>
    </row>
    <row r="24" spans="1:22" s="2" customFormat="1" ht="22.5" customHeight="1" x14ac:dyDescent="0.2">
      <c r="A24" s="226"/>
      <c r="B24" s="227"/>
      <c r="C24" s="228"/>
      <c r="D24" s="4"/>
      <c r="E24" s="4"/>
      <c r="F24" s="4"/>
      <c r="G24" s="4"/>
      <c r="H24" s="4"/>
      <c r="I24" s="3"/>
      <c r="J24" s="3"/>
      <c r="K24" s="3"/>
      <c r="L24" s="3"/>
      <c r="M24" s="3"/>
      <c r="N24" s="3"/>
      <c r="O24" s="3"/>
      <c r="P24" s="3"/>
      <c r="Q24" s="3"/>
      <c r="R24" s="3"/>
      <c r="S24" s="3"/>
    </row>
    <row r="25" spans="1:22" s="16" customFormat="1" ht="58.5" customHeight="1" x14ac:dyDescent="0.2">
      <c r="A25" s="209" t="s">
        <v>61</v>
      </c>
      <c r="B25" s="115" t="s">
        <v>402</v>
      </c>
      <c r="C25" s="110" t="s">
        <v>570</v>
      </c>
      <c r="D25" s="18"/>
      <c r="E25" s="18"/>
      <c r="F25" s="18"/>
      <c r="G25" s="18"/>
      <c r="H25" s="17"/>
      <c r="I25" s="17"/>
      <c r="J25" s="17"/>
      <c r="K25" s="17"/>
      <c r="L25" s="17"/>
      <c r="M25" s="17"/>
      <c r="N25" s="17"/>
      <c r="O25" s="17"/>
      <c r="P25" s="17"/>
      <c r="Q25" s="17"/>
      <c r="R25" s="17"/>
    </row>
    <row r="26" spans="1:22" s="16" customFormat="1" ht="42.75" customHeight="1" x14ac:dyDescent="0.2">
      <c r="A26" s="209" t="s">
        <v>60</v>
      </c>
      <c r="B26" s="115" t="s">
        <v>73</v>
      </c>
      <c r="C26" s="110" t="s">
        <v>471</v>
      </c>
      <c r="D26" s="18"/>
      <c r="E26" s="18"/>
      <c r="F26" s="18"/>
      <c r="G26" s="18"/>
      <c r="H26" s="17"/>
      <c r="I26" s="17"/>
      <c r="J26" s="17"/>
      <c r="K26" s="17"/>
      <c r="L26" s="17"/>
      <c r="M26" s="17"/>
      <c r="N26" s="17"/>
      <c r="O26" s="17"/>
      <c r="P26" s="17"/>
      <c r="Q26" s="17"/>
      <c r="R26" s="17"/>
    </row>
    <row r="27" spans="1:22" s="16" customFormat="1" ht="51.75" customHeight="1" x14ac:dyDescent="0.2">
      <c r="A27" s="209" t="s">
        <v>58</v>
      </c>
      <c r="B27" s="115" t="s">
        <v>72</v>
      </c>
      <c r="C27" s="110" t="s">
        <v>471</v>
      </c>
      <c r="D27" s="18" t="s">
        <v>473</v>
      </c>
      <c r="E27" s="18"/>
      <c r="F27" s="18"/>
      <c r="G27" s="18"/>
      <c r="H27" s="17"/>
      <c r="I27" s="17"/>
      <c r="J27" s="17"/>
      <c r="K27" s="17"/>
      <c r="L27" s="17"/>
      <c r="M27" s="17"/>
      <c r="N27" s="17"/>
      <c r="O27" s="17"/>
      <c r="P27" s="17"/>
      <c r="Q27" s="17"/>
      <c r="R27" s="17"/>
    </row>
    <row r="28" spans="1:22" s="16" customFormat="1" ht="42.75" customHeight="1" x14ac:dyDescent="0.2">
      <c r="A28" s="209" t="s">
        <v>57</v>
      </c>
      <c r="B28" s="115" t="s">
        <v>403</v>
      </c>
      <c r="C28" s="110" t="s">
        <v>472</v>
      </c>
      <c r="D28" s="18"/>
      <c r="E28" s="18"/>
      <c r="F28" s="18"/>
      <c r="G28" s="18"/>
      <c r="H28" s="17"/>
      <c r="I28" s="17"/>
      <c r="J28" s="17"/>
      <c r="K28" s="17"/>
      <c r="L28" s="17"/>
      <c r="M28" s="17"/>
      <c r="N28" s="17"/>
      <c r="O28" s="17"/>
      <c r="P28" s="17"/>
      <c r="Q28" s="17"/>
      <c r="R28" s="17"/>
    </row>
    <row r="29" spans="1:22" s="16" customFormat="1" ht="51.75" customHeight="1" x14ac:dyDescent="0.2">
      <c r="A29" s="209" t="s">
        <v>55</v>
      </c>
      <c r="B29" s="115" t="s">
        <v>404</v>
      </c>
      <c r="C29" s="110" t="s">
        <v>472</v>
      </c>
      <c r="D29" s="18"/>
      <c r="E29" s="18"/>
      <c r="F29" s="18"/>
      <c r="G29" s="18"/>
      <c r="H29" s="17"/>
      <c r="I29" s="17"/>
      <c r="J29" s="17"/>
      <c r="K29" s="17"/>
      <c r="L29" s="17"/>
      <c r="M29" s="17"/>
      <c r="N29" s="17"/>
      <c r="O29" s="17"/>
      <c r="P29" s="17"/>
      <c r="Q29" s="17"/>
      <c r="R29" s="17"/>
    </row>
    <row r="30" spans="1:22" s="16" customFormat="1" ht="51.75" customHeight="1" x14ac:dyDescent="0.2">
      <c r="A30" s="209" t="s">
        <v>53</v>
      </c>
      <c r="B30" s="115" t="s">
        <v>405</v>
      </c>
      <c r="C30" s="110" t="s">
        <v>472</v>
      </c>
      <c r="D30" s="18"/>
      <c r="E30" s="18"/>
      <c r="F30" s="18"/>
      <c r="G30" s="18"/>
      <c r="H30" s="17"/>
      <c r="I30" s="17"/>
      <c r="J30" s="17"/>
      <c r="K30" s="17"/>
      <c r="L30" s="17"/>
      <c r="M30" s="17"/>
      <c r="N30" s="17"/>
      <c r="O30" s="17"/>
      <c r="P30" s="17"/>
      <c r="Q30" s="17"/>
      <c r="R30" s="17"/>
    </row>
    <row r="31" spans="1:22" s="16" customFormat="1" ht="51.75" customHeight="1" x14ac:dyDescent="0.2">
      <c r="A31" s="209" t="s">
        <v>71</v>
      </c>
      <c r="B31" s="115" t="s">
        <v>406</v>
      </c>
      <c r="C31" s="110" t="s">
        <v>472</v>
      </c>
      <c r="D31" s="18" t="s">
        <v>473</v>
      </c>
      <c r="E31" s="18"/>
      <c r="F31" s="18"/>
      <c r="G31" s="18"/>
      <c r="H31" s="17"/>
      <c r="I31" s="17"/>
      <c r="J31" s="17"/>
      <c r="K31" s="17"/>
      <c r="L31" s="17"/>
      <c r="M31" s="17"/>
      <c r="N31" s="17"/>
      <c r="O31" s="17"/>
      <c r="P31" s="17"/>
      <c r="Q31" s="17"/>
      <c r="R31" s="17"/>
    </row>
    <row r="32" spans="1:22" s="16" customFormat="1" ht="51.75" customHeight="1" x14ac:dyDescent="0.2">
      <c r="A32" s="209" t="s">
        <v>69</v>
      </c>
      <c r="B32" s="115" t="s">
        <v>407</v>
      </c>
      <c r="C32" s="110" t="s">
        <v>472</v>
      </c>
      <c r="D32" s="18"/>
      <c r="E32" s="18"/>
      <c r="F32" s="18"/>
      <c r="G32" s="18"/>
      <c r="H32" s="17"/>
      <c r="I32" s="17"/>
      <c r="J32" s="17"/>
      <c r="K32" s="17"/>
      <c r="L32" s="17"/>
      <c r="M32" s="17"/>
      <c r="N32" s="17"/>
      <c r="O32" s="17"/>
      <c r="P32" s="17"/>
      <c r="Q32" s="17"/>
      <c r="R32" s="17"/>
    </row>
    <row r="33" spans="1:18" s="16" customFormat="1" ht="101.25" customHeight="1" x14ac:dyDescent="0.2">
      <c r="A33" s="209" t="s">
        <v>68</v>
      </c>
      <c r="B33" s="115" t="s">
        <v>408</v>
      </c>
      <c r="C33" s="110" t="s">
        <v>481</v>
      </c>
      <c r="D33" s="18"/>
      <c r="E33" s="18"/>
      <c r="F33" s="18"/>
      <c r="G33" s="18"/>
      <c r="H33" s="17"/>
      <c r="I33" s="17"/>
      <c r="J33" s="17"/>
      <c r="K33" s="17"/>
      <c r="L33" s="17"/>
      <c r="M33" s="17"/>
      <c r="N33" s="17"/>
      <c r="O33" s="17"/>
      <c r="P33" s="17"/>
      <c r="Q33" s="17"/>
      <c r="R33" s="17"/>
    </row>
    <row r="34" spans="1:18" ht="111" customHeight="1" x14ac:dyDescent="0.25">
      <c r="A34" s="209" t="s">
        <v>422</v>
      </c>
      <c r="B34" s="115" t="s">
        <v>409</v>
      </c>
      <c r="C34" s="110" t="s">
        <v>472</v>
      </c>
    </row>
    <row r="35" spans="1:18" ht="58.5" customHeight="1" x14ac:dyDescent="0.25">
      <c r="A35" s="209" t="s">
        <v>412</v>
      </c>
      <c r="B35" s="115" t="s">
        <v>70</v>
      </c>
      <c r="C35" s="110" t="s">
        <v>472</v>
      </c>
    </row>
    <row r="36" spans="1:18" ht="51.75" customHeight="1" x14ac:dyDescent="0.25">
      <c r="A36" s="209" t="s">
        <v>423</v>
      </c>
      <c r="B36" s="115" t="s">
        <v>410</v>
      </c>
      <c r="C36" s="110" t="s">
        <v>472</v>
      </c>
      <c r="D36" s="18" t="s">
        <v>473</v>
      </c>
    </row>
    <row r="37" spans="1:18" ht="60" customHeight="1" x14ac:dyDescent="0.25">
      <c r="A37" s="209" t="s">
        <v>413</v>
      </c>
      <c r="B37" s="115" t="s">
        <v>411</v>
      </c>
      <c r="C37" s="110" t="s">
        <v>477</v>
      </c>
      <c r="D37" s="18" t="s">
        <v>473</v>
      </c>
    </row>
    <row r="38" spans="1:18" ht="43.5" customHeight="1" x14ac:dyDescent="0.25">
      <c r="A38" s="209" t="s">
        <v>424</v>
      </c>
      <c r="B38" s="115" t="s">
        <v>231</v>
      </c>
      <c r="C38" s="110" t="s">
        <v>472</v>
      </c>
      <c r="D38" s="18" t="s">
        <v>473</v>
      </c>
    </row>
    <row r="39" spans="1:18" ht="23.25" customHeight="1" x14ac:dyDescent="0.25">
      <c r="A39" s="226"/>
      <c r="B39" s="227"/>
      <c r="C39" s="228"/>
    </row>
    <row r="40" spans="1:18" ht="63" x14ac:dyDescent="0.25">
      <c r="A40" s="209" t="s">
        <v>414</v>
      </c>
      <c r="B40" s="115" t="s">
        <v>466</v>
      </c>
      <c r="C40" s="211" t="s">
        <v>581</v>
      </c>
      <c r="D40" s="86" t="s">
        <v>475</v>
      </c>
    </row>
    <row r="41" spans="1:18" ht="105.75" customHeight="1" x14ac:dyDescent="0.25">
      <c r="A41" s="209" t="s">
        <v>425</v>
      </c>
      <c r="B41" s="115" t="s">
        <v>448</v>
      </c>
      <c r="C41" s="110" t="s">
        <v>477</v>
      </c>
      <c r="D41" s="86" t="s">
        <v>475</v>
      </c>
    </row>
    <row r="42" spans="1:18" ht="83.25" customHeight="1" x14ac:dyDescent="0.25">
      <c r="A42" s="209" t="s">
        <v>415</v>
      </c>
      <c r="B42" s="115" t="s">
        <v>463</v>
      </c>
      <c r="C42" s="110" t="s">
        <v>477</v>
      </c>
      <c r="D42" s="86" t="s">
        <v>475</v>
      </c>
    </row>
    <row r="43" spans="1:18" ht="186" customHeight="1" x14ac:dyDescent="0.25">
      <c r="A43" s="209" t="s">
        <v>428</v>
      </c>
      <c r="B43" s="115" t="s">
        <v>429</v>
      </c>
      <c r="C43" s="110" t="s">
        <v>484</v>
      </c>
      <c r="D43" s="86" t="s">
        <v>475</v>
      </c>
    </row>
    <row r="44" spans="1:18" ht="111" customHeight="1" x14ac:dyDescent="0.25">
      <c r="A44" s="209" t="s">
        <v>416</v>
      </c>
      <c r="B44" s="115" t="s">
        <v>454</v>
      </c>
      <c r="C44" s="110" t="s">
        <v>472</v>
      </c>
      <c r="D44" s="86" t="s">
        <v>475</v>
      </c>
    </row>
    <row r="45" spans="1:18" ht="120" customHeight="1" x14ac:dyDescent="0.25">
      <c r="A45" s="209" t="s">
        <v>449</v>
      </c>
      <c r="B45" s="115" t="s">
        <v>455</v>
      </c>
      <c r="C45" s="141" t="s">
        <v>478</v>
      </c>
      <c r="D45" s="86" t="s">
        <v>475</v>
      </c>
    </row>
    <row r="46" spans="1:18" ht="101.25" customHeight="1" x14ac:dyDescent="0.25">
      <c r="A46" s="209" t="s">
        <v>417</v>
      </c>
      <c r="B46" s="115" t="s">
        <v>456</v>
      </c>
      <c r="C46" s="141" t="s">
        <v>478</v>
      </c>
      <c r="D46" s="86" t="s">
        <v>475</v>
      </c>
    </row>
    <row r="47" spans="1:18" ht="18.75" customHeight="1" x14ac:dyDescent="0.25">
      <c r="A47" s="226"/>
      <c r="B47" s="227"/>
      <c r="C47" s="228"/>
    </row>
    <row r="48" spans="1:18" ht="75.75" customHeight="1" x14ac:dyDescent="0.25">
      <c r="A48" s="209" t="s">
        <v>450</v>
      </c>
      <c r="B48" s="115" t="s">
        <v>464</v>
      </c>
      <c r="C48" s="224">
        <f>'6.2. Паспорт фин осв ввод'!AB24</f>
        <v>0</v>
      </c>
      <c r="D48" s="86" t="s">
        <v>476</v>
      </c>
      <c r="E48" s="193"/>
      <c r="F48" s="193"/>
      <c r="H48" s="193"/>
      <c r="I48" s="193"/>
    </row>
    <row r="49" spans="1:9" ht="71.25" customHeight="1" x14ac:dyDescent="0.25">
      <c r="A49" s="209" t="s">
        <v>418</v>
      </c>
      <c r="B49" s="115" t="s">
        <v>465</v>
      </c>
      <c r="C49" s="224">
        <f>'6.2. Паспорт фин осв ввод'!AB30</f>
        <v>0</v>
      </c>
      <c r="D49" s="86" t="s">
        <v>476</v>
      </c>
      <c r="E49" s="193"/>
      <c r="F49" s="193"/>
      <c r="H49" s="193"/>
      <c r="I49" s="1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A10" zoomScale="60" workbookViewId="0">
      <selection activeCell="Q24" sqref="Q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3" customFormat="1" ht="18.75" customHeight="1" x14ac:dyDescent="0.2">
      <c r="S1" s="21" t="s">
        <v>67</v>
      </c>
    </row>
    <row r="2" spans="1:28" s="13" customFormat="1" ht="18.75" customHeight="1" x14ac:dyDescent="0.3">
      <c r="S2" s="11" t="s">
        <v>9</v>
      </c>
    </row>
    <row r="3" spans="1:28" s="13" customFormat="1" ht="18.75" x14ac:dyDescent="0.3">
      <c r="S3" s="11" t="s">
        <v>66</v>
      </c>
    </row>
    <row r="4" spans="1:28" s="13" customFormat="1" ht="18.75" customHeight="1" x14ac:dyDescent="0.2">
      <c r="A4" s="229" t="str">
        <f>'1. паспорт местоположение'!A5:C5</f>
        <v>Год раскрытия информации: 2025 год</v>
      </c>
      <c r="B4" s="229"/>
      <c r="C4" s="229"/>
      <c r="D4" s="229"/>
      <c r="E4" s="229"/>
      <c r="F4" s="229"/>
      <c r="G4" s="229"/>
      <c r="H4" s="229"/>
      <c r="I4" s="229"/>
      <c r="J4" s="229"/>
      <c r="K4" s="229"/>
      <c r="L4" s="229"/>
      <c r="M4" s="229"/>
      <c r="N4" s="229"/>
      <c r="O4" s="229"/>
      <c r="P4" s="229"/>
      <c r="Q4" s="229"/>
      <c r="R4" s="229"/>
      <c r="S4" s="229"/>
    </row>
    <row r="5" spans="1:28" s="13" customFormat="1" ht="15.75" x14ac:dyDescent="0.2">
      <c r="A5" s="106"/>
    </row>
    <row r="6" spans="1:28" s="13" customFormat="1" ht="18.75" x14ac:dyDescent="0.2">
      <c r="A6" s="233" t="s">
        <v>8</v>
      </c>
      <c r="B6" s="233"/>
      <c r="C6" s="233"/>
      <c r="D6" s="233"/>
      <c r="E6" s="233"/>
      <c r="F6" s="233"/>
      <c r="G6" s="233"/>
      <c r="H6" s="233"/>
      <c r="I6" s="233"/>
      <c r="J6" s="233"/>
      <c r="K6" s="233"/>
      <c r="L6" s="233"/>
      <c r="M6" s="233"/>
      <c r="N6" s="233"/>
      <c r="O6" s="233"/>
      <c r="P6" s="233"/>
      <c r="Q6" s="233"/>
      <c r="R6" s="233"/>
      <c r="S6" s="233"/>
      <c r="T6" s="117"/>
      <c r="U6" s="117"/>
      <c r="V6" s="117"/>
      <c r="W6" s="117"/>
      <c r="X6" s="117"/>
      <c r="Y6" s="117"/>
      <c r="Z6" s="117"/>
      <c r="AA6" s="117"/>
      <c r="AB6" s="117"/>
    </row>
    <row r="7" spans="1:28" s="13" customFormat="1" ht="18.75" x14ac:dyDescent="0.2">
      <c r="A7" s="233"/>
      <c r="B7" s="233"/>
      <c r="C7" s="233"/>
      <c r="D7" s="233"/>
      <c r="E7" s="233"/>
      <c r="F7" s="233"/>
      <c r="G7" s="233"/>
      <c r="H7" s="233"/>
      <c r="I7" s="233"/>
      <c r="J7" s="233"/>
      <c r="K7" s="233"/>
      <c r="L7" s="233"/>
      <c r="M7" s="233"/>
      <c r="N7" s="233"/>
      <c r="O7" s="233"/>
      <c r="P7" s="233"/>
      <c r="Q7" s="233"/>
      <c r="R7" s="233"/>
      <c r="S7" s="233"/>
      <c r="T7" s="117"/>
      <c r="U7" s="117"/>
      <c r="V7" s="117"/>
      <c r="W7" s="117"/>
      <c r="X7" s="117"/>
      <c r="Y7" s="117"/>
      <c r="Z7" s="117"/>
      <c r="AA7" s="117"/>
      <c r="AB7" s="117"/>
    </row>
    <row r="8" spans="1:28" s="13" customFormat="1" ht="18.75" x14ac:dyDescent="0.2">
      <c r="A8" s="232" t="str">
        <f>'1. паспорт местоположение'!A9:C9</f>
        <v>Общество с ограниченной ответственностью "Электротеплосеть"</v>
      </c>
      <c r="B8" s="232"/>
      <c r="C8" s="232"/>
      <c r="D8" s="232"/>
      <c r="E8" s="232"/>
      <c r="F8" s="232"/>
      <c r="G8" s="232"/>
      <c r="H8" s="232"/>
      <c r="I8" s="232"/>
      <c r="J8" s="232"/>
      <c r="K8" s="232"/>
      <c r="L8" s="232"/>
      <c r="M8" s="232"/>
      <c r="N8" s="232"/>
      <c r="O8" s="232"/>
      <c r="P8" s="232"/>
      <c r="Q8" s="232"/>
      <c r="R8" s="232"/>
      <c r="S8" s="232"/>
      <c r="T8" s="117"/>
      <c r="U8" s="117"/>
      <c r="V8" s="117"/>
      <c r="W8" s="117"/>
      <c r="X8" s="117"/>
      <c r="Y8" s="117"/>
      <c r="Z8" s="117"/>
      <c r="AA8" s="117"/>
      <c r="AB8" s="117"/>
    </row>
    <row r="9" spans="1:28" s="13" customFormat="1" ht="18.75" x14ac:dyDescent="0.2">
      <c r="A9" s="230" t="s">
        <v>7</v>
      </c>
      <c r="B9" s="230"/>
      <c r="C9" s="230"/>
      <c r="D9" s="230"/>
      <c r="E9" s="230"/>
      <c r="F9" s="230"/>
      <c r="G9" s="230"/>
      <c r="H9" s="230"/>
      <c r="I9" s="230"/>
      <c r="J9" s="230"/>
      <c r="K9" s="230"/>
      <c r="L9" s="230"/>
      <c r="M9" s="230"/>
      <c r="N9" s="230"/>
      <c r="O9" s="230"/>
      <c r="P9" s="230"/>
      <c r="Q9" s="230"/>
      <c r="R9" s="230"/>
      <c r="S9" s="230"/>
      <c r="T9" s="117"/>
      <c r="U9" s="117"/>
      <c r="V9" s="117"/>
      <c r="W9" s="117"/>
      <c r="X9" s="117"/>
      <c r="Y9" s="117"/>
      <c r="Z9" s="117"/>
      <c r="AA9" s="117"/>
      <c r="AB9" s="117"/>
    </row>
    <row r="10" spans="1:28" s="13" customFormat="1" ht="18.75" x14ac:dyDescent="0.2">
      <c r="A10" s="233"/>
      <c r="B10" s="233"/>
      <c r="C10" s="233"/>
      <c r="D10" s="233"/>
      <c r="E10" s="233"/>
      <c r="F10" s="233"/>
      <c r="G10" s="233"/>
      <c r="H10" s="233"/>
      <c r="I10" s="233"/>
      <c r="J10" s="233"/>
      <c r="K10" s="233"/>
      <c r="L10" s="233"/>
      <c r="M10" s="233"/>
      <c r="N10" s="233"/>
      <c r="O10" s="233"/>
      <c r="P10" s="233"/>
      <c r="Q10" s="233"/>
      <c r="R10" s="233"/>
      <c r="S10" s="233"/>
      <c r="T10" s="117"/>
      <c r="U10" s="117"/>
      <c r="V10" s="117"/>
      <c r="W10" s="117"/>
      <c r="X10" s="117"/>
      <c r="Y10" s="117"/>
      <c r="Z10" s="117"/>
      <c r="AA10" s="117"/>
      <c r="AB10" s="117"/>
    </row>
    <row r="11" spans="1:28" s="13" customFormat="1" ht="18.75" x14ac:dyDescent="0.2">
      <c r="A11" s="233" t="str">
        <f>'1. паспорт местоположение'!A12:C12</f>
        <v>P_ets_002</v>
      </c>
      <c r="B11" s="233"/>
      <c r="C11" s="233"/>
      <c r="D11" s="233"/>
      <c r="E11" s="233"/>
      <c r="F11" s="233"/>
      <c r="G11" s="233"/>
      <c r="H11" s="233"/>
      <c r="I11" s="233"/>
      <c r="J11" s="233"/>
      <c r="K11" s="233"/>
      <c r="L11" s="233"/>
      <c r="M11" s="233"/>
      <c r="N11" s="233"/>
      <c r="O11" s="233"/>
      <c r="P11" s="233"/>
      <c r="Q11" s="233"/>
      <c r="R11" s="233"/>
      <c r="S11" s="233"/>
      <c r="T11" s="117"/>
      <c r="U11" s="117"/>
      <c r="V11" s="117"/>
      <c r="W11" s="117"/>
      <c r="X11" s="117"/>
      <c r="Y11" s="117"/>
      <c r="Z11" s="117"/>
      <c r="AA11" s="117"/>
      <c r="AB11" s="117"/>
    </row>
    <row r="12" spans="1:28" s="13" customFormat="1" ht="18.75" x14ac:dyDescent="0.2">
      <c r="A12" s="230" t="s">
        <v>6</v>
      </c>
      <c r="B12" s="230"/>
      <c r="C12" s="230"/>
      <c r="D12" s="230"/>
      <c r="E12" s="230"/>
      <c r="F12" s="230"/>
      <c r="G12" s="230"/>
      <c r="H12" s="230"/>
      <c r="I12" s="230"/>
      <c r="J12" s="230"/>
      <c r="K12" s="230"/>
      <c r="L12" s="230"/>
      <c r="M12" s="230"/>
      <c r="N12" s="230"/>
      <c r="O12" s="230"/>
      <c r="P12" s="230"/>
      <c r="Q12" s="230"/>
      <c r="R12" s="230"/>
      <c r="S12" s="230"/>
      <c r="T12" s="117"/>
      <c r="U12" s="117"/>
      <c r="V12" s="117"/>
      <c r="W12" s="117"/>
      <c r="X12" s="117"/>
      <c r="Y12" s="117"/>
      <c r="Z12" s="117"/>
      <c r="AA12" s="117"/>
      <c r="AB12" s="117"/>
    </row>
    <row r="13" spans="1:28" s="13"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108"/>
      <c r="U13" s="108"/>
      <c r="V13" s="108"/>
      <c r="W13" s="108"/>
      <c r="X13" s="108"/>
      <c r="Y13" s="108"/>
      <c r="Z13" s="108"/>
      <c r="AA13" s="108"/>
      <c r="AB13" s="108"/>
    </row>
    <row r="14" spans="1:28" s="119" customFormat="1" ht="18.75" x14ac:dyDescent="0.2">
      <c r="A14" s="232" t="str">
        <f>'1. паспорт местоположение'!A15:C15</f>
        <v>Технологическое присоединение энергопринимающих устройств заявителей до 150 кВт (Строительство ВЛЗ, ВЛИ,КТП, уст.опор)  РМ, Зубово-Полянский район</v>
      </c>
      <c r="B14" s="232"/>
      <c r="C14" s="232"/>
      <c r="D14" s="232"/>
      <c r="E14" s="232"/>
      <c r="F14" s="232"/>
      <c r="G14" s="232"/>
      <c r="H14" s="232"/>
      <c r="I14" s="232"/>
      <c r="J14" s="232"/>
      <c r="K14" s="232"/>
      <c r="L14" s="232"/>
      <c r="M14" s="232"/>
      <c r="N14" s="232"/>
      <c r="O14" s="232"/>
      <c r="P14" s="232"/>
      <c r="Q14" s="232"/>
      <c r="R14" s="232"/>
      <c r="S14" s="232"/>
      <c r="T14" s="118"/>
      <c r="U14" s="118"/>
      <c r="V14" s="118"/>
      <c r="W14" s="118"/>
      <c r="X14" s="118"/>
      <c r="Y14" s="118"/>
      <c r="Z14" s="118"/>
      <c r="AA14" s="118"/>
      <c r="AB14" s="118"/>
    </row>
    <row r="15" spans="1:28" s="119" customFormat="1" ht="15" customHeight="1" x14ac:dyDescent="0.2">
      <c r="A15" s="230" t="s">
        <v>5</v>
      </c>
      <c r="B15" s="230"/>
      <c r="C15" s="230"/>
      <c r="D15" s="230"/>
      <c r="E15" s="230"/>
      <c r="F15" s="230"/>
      <c r="G15" s="230"/>
      <c r="H15" s="230"/>
      <c r="I15" s="230"/>
      <c r="J15" s="230"/>
      <c r="K15" s="230"/>
      <c r="L15" s="230"/>
      <c r="M15" s="230"/>
      <c r="N15" s="230"/>
      <c r="O15" s="230"/>
      <c r="P15" s="230"/>
      <c r="Q15" s="230"/>
      <c r="R15" s="230"/>
      <c r="S15" s="230"/>
      <c r="T15" s="109"/>
      <c r="U15" s="109"/>
      <c r="V15" s="109"/>
      <c r="W15" s="109"/>
      <c r="X15" s="109"/>
      <c r="Y15" s="109"/>
      <c r="Z15" s="109"/>
      <c r="AA15" s="109"/>
      <c r="AB15" s="109"/>
    </row>
    <row r="16" spans="1:28" s="119"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108"/>
      <c r="U16" s="108"/>
      <c r="V16" s="108"/>
      <c r="W16" s="108"/>
      <c r="X16" s="108"/>
      <c r="Y16" s="108"/>
    </row>
    <row r="17" spans="1:28" s="119" customFormat="1" ht="45.75" customHeight="1" x14ac:dyDescent="0.2">
      <c r="A17" s="231" t="s">
        <v>427</v>
      </c>
      <c r="B17" s="231"/>
      <c r="C17" s="231"/>
      <c r="D17" s="231"/>
      <c r="E17" s="231"/>
      <c r="F17" s="231"/>
      <c r="G17" s="231"/>
      <c r="H17" s="231"/>
      <c r="I17" s="231"/>
      <c r="J17" s="231"/>
      <c r="K17" s="231"/>
      <c r="L17" s="231"/>
      <c r="M17" s="231"/>
      <c r="N17" s="231"/>
      <c r="O17" s="231"/>
      <c r="P17" s="231"/>
      <c r="Q17" s="231"/>
      <c r="R17" s="231"/>
      <c r="S17" s="231"/>
      <c r="T17" s="120"/>
      <c r="U17" s="120"/>
      <c r="V17" s="120"/>
      <c r="W17" s="120"/>
      <c r="X17" s="120"/>
      <c r="Y17" s="120"/>
      <c r="Z17" s="120"/>
      <c r="AA17" s="120"/>
      <c r="AB17" s="120"/>
    </row>
    <row r="18" spans="1:28" s="2"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3"/>
      <c r="U18" s="3"/>
      <c r="V18" s="3"/>
      <c r="W18" s="3"/>
      <c r="X18" s="3"/>
      <c r="Y18" s="3"/>
    </row>
    <row r="19" spans="1:28" s="2" customFormat="1" ht="54" customHeight="1" x14ac:dyDescent="0.2">
      <c r="A19" s="236" t="s">
        <v>4</v>
      </c>
      <c r="B19" s="236" t="s">
        <v>98</v>
      </c>
      <c r="C19" s="237" t="s">
        <v>323</v>
      </c>
      <c r="D19" s="236" t="s">
        <v>322</v>
      </c>
      <c r="E19" s="236" t="s">
        <v>97</v>
      </c>
      <c r="F19" s="236" t="s">
        <v>96</v>
      </c>
      <c r="G19" s="236" t="s">
        <v>318</v>
      </c>
      <c r="H19" s="236" t="s">
        <v>95</v>
      </c>
      <c r="I19" s="236" t="s">
        <v>94</v>
      </c>
      <c r="J19" s="236" t="s">
        <v>93</v>
      </c>
      <c r="K19" s="236" t="s">
        <v>92</v>
      </c>
      <c r="L19" s="236" t="s">
        <v>91</v>
      </c>
      <c r="M19" s="236" t="s">
        <v>90</v>
      </c>
      <c r="N19" s="236" t="s">
        <v>89</v>
      </c>
      <c r="O19" s="236" t="s">
        <v>88</v>
      </c>
      <c r="P19" s="236" t="s">
        <v>87</v>
      </c>
      <c r="Q19" s="236" t="s">
        <v>321</v>
      </c>
      <c r="R19" s="236"/>
      <c r="S19" s="239" t="s">
        <v>421</v>
      </c>
      <c r="T19" s="3"/>
      <c r="U19" s="3"/>
      <c r="V19" s="3"/>
      <c r="W19" s="3"/>
      <c r="X19" s="3"/>
      <c r="Y19" s="3"/>
    </row>
    <row r="20" spans="1:28" s="2" customFormat="1" ht="180.75" customHeight="1" x14ac:dyDescent="0.2">
      <c r="A20" s="236"/>
      <c r="B20" s="236"/>
      <c r="C20" s="238"/>
      <c r="D20" s="236"/>
      <c r="E20" s="236"/>
      <c r="F20" s="236"/>
      <c r="G20" s="236"/>
      <c r="H20" s="236"/>
      <c r="I20" s="236"/>
      <c r="J20" s="236"/>
      <c r="K20" s="236"/>
      <c r="L20" s="236"/>
      <c r="M20" s="236"/>
      <c r="N20" s="236"/>
      <c r="O20" s="236"/>
      <c r="P20" s="236"/>
      <c r="Q20" s="22" t="s">
        <v>319</v>
      </c>
      <c r="R20" s="23" t="s">
        <v>320</v>
      </c>
      <c r="S20" s="239"/>
      <c r="T20" s="3"/>
      <c r="U20" s="3"/>
      <c r="V20" s="3"/>
      <c r="W20" s="3"/>
      <c r="X20" s="3"/>
      <c r="Y20" s="3"/>
    </row>
    <row r="21" spans="1:28" s="2" customFormat="1" ht="18.75" x14ac:dyDescent="0.2">
      <c r="A21" s="22">
        <v>1</v>
      </c>
      <c r="B21" s="25">
        <v>2</v>
      </c>
      <c r="C21" s="22">
        <v>3</v>
      </c>
      <c r="D21" s="25">
        <v>4</v>
      </c>
      <c r="E21" s="22">
        <v>5</v>
      </c>
      <c r="F21" s="25">
        <v>6</v>
      </c>
      <c r="G21" s="22">
        <v>7</v>
      </c>
      <c r="H21" s="25">
        <v>8</v>
      </c>
      <c r="I21" s="22">
        <v>9</v>
      </c>
      <c r="J21" s="25">
        <v>10</v>
      </c>
      <c r="K21" s="22">
        <v>11</v>
      </c>
      <c r="L21" s="25">
        <v>12</v>
      </c>
      <c r="M21" s="22">
        <v>13</v>
      </c>
      <c r="N21" s="25">
        <v>14</v>
      </c>
      <c r="O21" s="22">
        <v>15</v>
      </c>
      <c r="P21" s="25">
        <v>16</v>
      </c>
      <c r="Q21" s="22">
        <v>17</v>
      </c>
      <c r="R21" s="25">
        <v>18</v>
      </c>
      <c r="S21" s="22">
        <v>19</v>
      </c>
      <c r="T21" s="3"/>
      <c r="U21" s="3"/>
      <c r="V21" s="3"/>
      <c r="W21" s="3"/>
      <c r="X21" s="3"/>
      <c r="Y21" s="3"/>
    </row>
    <row r="22" spans="1:28" s="2" customFormat="1" ht="103.5" customHeight="1" x14ac:dyDescent="0.2">
      <c r="A22" s="19">
        <v>1</v>
      </c>
      <c r="B22" s="19" t="s">
        <v>478</v>
      </c>
      <c r="C22" s="19" t="s">
        <v>478</v>
      </c>
      <c r="D22" s="19" t="s">
        <v>478</v>
      </c>
      <c r="E22" s="19" t="s">
        <v>478</v>
      </c>
      <c r="F22" s="19" t="s">
        <v>478</v>
      </c>
      <c r="G22" s="19" t="s">
        <v>478</v>
      </c>
      <c r="H22" s="19" t="s">
        <v>478</v>
      </c>
      <c r="I22" s="19" t="s">
        <v>478</v>
      </c>
      <c r="J22" s="19" t="s">
        <v>478</v>
      </c>
      <c r="K22" s="19" t="s">
        <v>478</v>
      </c>
      <c r="L22" s="19" t="s">
        <v>478</v>
      </c>
      <c r="M22" s="19" t="s">
        <v>478</v>
      </c>
      <c r="N22" s="19" t="s">
        <v>478</v>
      </c>
      <c r="O22" s="19" t="s">
        <v>478</v>
      </c>
      <c r="P22" s="19" t="s">
        <v>478</v>
      </c>
      <c r="Q22" s="19" t="s">
        <v>478</v>
      </c>
      <c r="R22" s="19" t="s">
        <v>478</v>
      </c>
      <c r="S22" s="19" t="s">
        <v>478</v>
      </c>
      <c r="T22" s="3"/>
      <c r="U22" s="3"/>
      <c r="V22" s="3"/>
      <c r="W22" s="3"/>
      <c r="X22" s="3"/>
      <c r="Y22" s="3"/>
    </row>
    <row r="23" spans="1:28" s="2" customFormat="1" ht="18.75" x14ac:dyDescent="0.2">
      <c r="A23" s="19">
        <v>2</v>
      </c>
      <c r="B23" s="19" t="s">
        <v>478</v>
      </c>
      <c r="C23" s="19" t="s">
        <v>478</v>
      </c>
      <c r="D23" s="19" t="s">
        <v>478</v>
      </c>
      <c r="E23" s="19" t="s">
        <v>478</v>
      </c>
      <c r="F23" s="19" t="s">
        <v>478</v>
      </c>
      <c r="G23" s="19" t="s">
        <v>478</v>
      </c>
      <c r="H23" s="19" t="s">
        <v>478</v>
      </c>
      <c r="I23" s="19" t="s">
        <v>478</v>
      </c>
      <c r="J23" s="19" t="s">
        <v>478</v>
      </c>
      <c r="K23" s="19" t="s">
        <v>478</v>
      </c>
      <c r="L23" s="19" t="s">
        <v>478</v>
      </c>
      <c r="M23" s="19" t="s">
        <v>478</v>
      </c>
      <c r="N23" s="19" t="s">
        <v>478</v>
      </c>
      <c r="O23" s="19" t="s">
        <v>478</v>
      </c>
      <c r="P23" s="19" t="s">
        <v>478</v>
      </c>
      <c r="Q23" s="19" t="s">
        <v>478</v>
      </c>
      <c r="R23" s="19" t="s">
        <v>478</v>
      </c>
      <c r="S23" s="19" t="s">
        <v>478</v>
      </c>
      <c r="T23" s="3"/>
      <c r="U23" s="3"/>
      <c r="V23" s="3"/>
      <c r="W23" s="3"/>
    </row>
    <row r="24" spans="1:28" s="2" customFormat="1" ht="18.75" x14ac:dyDescent="0.2">
      <c r="A24" s="19">
        <v>3</v>
      </c>
      <c r="B24" s="19" t="s">
        <v>478</v>
      </c>
      <c r="C24" s="19" t="s">
        <v>478</v>
      </c>
      <c r="D24" s="19" t="s">
        <v>478</v>
      </c>
      <c r="E24" s="19" t="s">
        <v>478</v>
      </c>
      <c r="F24" s="19" t="s">
        <v>478</v>
      </c>
      <c r="G24" s="19" t="s">
        <v>478</v>
      </c>
      <c r="H24" s="19" t="s">
        <v>478</v>
      </c>
      <c r="I24" s="19" t="s">
        <v>478</v>
      </c>
      <c r="J24" s="19" t="s">
        <v>478</v>
      </c>
      <c r="K24" s="19" t="s">
        <v>478</v>
      </c>
      <c r="L24" s="19" t="s">
        <v>478</v>
      </c>
      <c r="M24" s="19" t="s">
        <v>478</v>
      </c>
      <c r="N24" s="19" t="s">
        <v>478</v>
      </c>
      <c r="O24" s="19" t="s">
        <v>478</v>
      </c>
      <c r="P24" s="19" t="s">
        <v>478</v>
      </c>
      <c r="Q24" s="19" t="s">
        <v>478</v>
      </c>
      <c r="R24" s="19" t="s">
        <v>478</v>
      </c>
      <c r="S24" s="19" t="s">
        <v>478</v>
      </c>
      <c r="T24" s="3"/>
      <c r="U24" s="3"/>
      <c r="V24" s="3"/>
      <c r="W24" s="3"/>
    </row>
    <row r="25" spans="1:28" s="2" customFormat="1" ht="18.75" x14ac:dyDescent="0.2">
      <c r="A25" s="19">
        <v>4</v>
      </c>
      <c r="B25" s="19" t="s">
        <v>478</v>
      </c>
      <c r="C25" s="19" t="s">
        <v>478</v>
      </c>
      <c r="D25" s="19" t="s">
        <v>478</v>
      </c>
      <c r="E25" s="19" t="s">
        <v>478</v>
      </c>
      <c r="F25" s="19" t="s">
        <v>478</v>
      </c>
      <c r="G25" s="19" t="s">
        <v>478</v>
      </c>
      <c r="H25" s="19" t="s">
        <v>478</v>
      </c>
      <c r="I25" s="19" t="s">
        <v>478</v>
      </c>
      <c r="J25" s="19" t="s">
        <v>478</v>
      </c>
      <c r="K25" s="19" t="s">
        <v>478</v>
      </c>
      <c r="L25" s="19" t="s">
        <v>478</v>
      </c>
      <c r="M25" s="19" t="s">
        <v>478</v>
      </c>
      <c r="N25" s="19" t="s">
        <v>478</v>
      </c>
      <c r="O25" s="19" t="s">
        <v>478</v>
      </c>
      <c r="P25" s="19" t="s">
        <v>478</v>
      </c>
      <c r="Q25" s="240" t="s">
        <v>478</v>
      </c>
      <c r="R25" s="19" t="s">
        <v>478</v>
      </c>
      <c r="S25" s="19" t="s">
        <v>478</v>
      </c>
      <c r="T25" s="3"/>
      <c r="U25" s="3"/>
      <c r="V25" s="3"/>
      <c r="W25" s="3"/>
    </row>
    <row r="26" spans="1:28" s="2" customFormat="1" ht="18.75" x14ac:dyDescent="0.2">
      <c r="A26" s="19">
        <v>5</v>
      </c>
      <c r="B26" s="19" t="s">
        <v>478</v>
      </c>
      <c r="C26" s="19" t="s">
        <v>478</v>
      </c>
      <c r="D26" s="19" t="s">
        <v>478</v>
      </c>
      <c r="E26" s="19" t="s">
        <v>478</v>
      </c>
      <c r="F26" s="19" t="s">
        <v>478</v>
      </c>
      <c r="G26" s="19" t="s">
        <v>478</v>
      </c>
      <c r="H26" s="19" t="s">
        <v>478</v>
      </c>
      <c r="I26" s="19" t="s">
        <v>478</v>
      </c>
      <c r="J26" s="19" t="s">
        <v>478</v>
      </c>
      <c r="K26" s="19" t="s">
        <v>478</v>
      </c>
      <c r="L26" s="19" t="s">
        <v>478</v>
      </c>
      <c r="M26" s="19" t="s">
        <v>478</v>
      </c>
      <c r="N26" s="19" t="s">
        <v>478</v>
      </c>
      <c r="O26" s="19" t="s">
        <v>478</v>
      </c>
      <c r="P26" s="19" t="s">
        <v>478</v>
      </c>
      <c r="Q26" s="241"/>
      <c r="R26" s="19" t="s">
        <v>478</v>
      </c>
      <c r="S26" s="19" t="s">
        <v>478</v>
      </c>
      <c r="T26" s="3"/>
      <c r="U26" s="3"/>
      <c r="V26" s="3"/>
      <c r="W26" s="3"/>
    </row>
    <row r="27" spans="1:28" s="2" customFormat="1" ht="18.75" x14ac:dyDescent="0.2">
      <c r="A27" s="19">
        <v>6</v>
      </c>
      <c r="B27" s="19" t="s">
        <v>478</v>
      </c>
      <c r="C27" s="19" t="s">
        <v>478</v>
      </c>
      <c r="D27" s="19" t="s">
        <v>478</v>
      </c>
      <c r="E27" s="19" t="s">
        <v>478</v>
      </c>
      <c r="F27" s="19" t="s">
        <v>478</v>
      </c>
      <c r="G27" s="19" t="s">
        <v>478</v>
      </c>
      <c r="H27" s="19" t="s">
        <v>478</v>
      </c>
      <c r="I27" s="19" t="s">
        <v>478</v>
      </c>
      <c r="J27" s="19" t="s">
        <v>478</v>
      </c>
      <c r="K27" s="19" t="s">
        <v>478</v>
      </c>
      <c r="L27" s="19" t="s">
        <v>478</v>
      </c>
      <c r="M27" s="19" t="s">
        <v>478</v>
      </c>
      <c r="N27" s="19" t="s">
        <v>478</v>
      </c>
      <c r="O27" s="19" t="s">
        <v>478</v>
      </c>
      <c r="P27" s="19" t="s">
        <v>478</v>
      </c>
      <c r="Q27" s="242"/>
      <c r="R27" s="19" t="s">
        <v>478</v>
      </c>
      <c r="S27" s="19" t="s">
        <v>478</v>
      </c>
      <c r="T27" s="3"/>
      <c r="U27" s="3"/>
      <c r="V27" s="3"/>
      <c r="W27" s="3"/>
    </row>
    <row r="28" spans="1:28" s="2" customFormat="1" ht="60" customHeight="1" x14ac:dyDescent="0.2">
      <c r="A28" s="19">
        <v>7</v>
      </c>
      <c r="B28" s="19" t="s">
        <v>478</v>
      </c>
      <c r="C28" s="19" t="s">
        <v>478</v>
      </c>
      <c r="D28" s="19" t="s">
        <v>478</v>
      </c>
      <c r="E28" s="19" t="s">
        <v>478</v>
      </c>
      <c r="F28" s="19" t="s">
        <v>478</v>
      </c>
      <c r="G28" s="19" t="s">
        <v>478</v>
      </c>
      <c r="H28" s="19" t="s">
        <v>478</v>
      </c>
      <c r="I28" s="19" t="s">
        <v>478</v>
      </c>
      <c r="J28" s="19" t="s">
        <v>478</v>
      </c>
      <c r="K28" s="19" t="s">
        <v>478</v>
      </c>
      <c r="L28" s="19" t="s">
        <v>478</v>
      </c>
      <c r="M28" s="19" t="s">
        <v>478</v>
      </c>
      <c r="N28" s="19" t="s">
        <v>478</v>
      </c>
      <c r="O28" s="19" t="s">
        <v>478</v>
      </c>
      <c r="P28" s="19" t="s">
        <v>478</v>
      </c>
      <c r="Q28" s="19" t="s">
        <v>478</v>
      </c>
      <c r="R28" s="19" t="s">
        <v>478</v>
      </c>
      <c r="S28" s="19" t="s">
        <v>478</v>
      </c>
      <c r="T28" s="3"/>
      <c r="U28" s="3"/>
      <c r="V28" s="3"/>
      <c r="W28" s="3"/>
    </row>
    <row r="29" spans="1:28" ht="20.25" customHeight="1" x14ac:dyDescent="0.25">
      <c r="A29" s="19" t="s">
        <v>478</v>
      </c>
      <c r="B29" s="20" t="s">
        <v>317</v>
      </c>
      <c r="C29" s="19" t="s">
        <v>478</v>
      </c>
      <c r="D29" s="19" t="s">
        <v>478</v>
      </c>
      <c r="E29" s="19" t="s">
        <v>478</v>
      </c>
      <c r="F29" s="19" t="s">
        <v>478</v>
      </c>
      <c r="G29" s="19" t="s">
        <v>478</v>
      </c>
      <c r="H29" s="19" t="s">
        <v>478</v>
      </c>
      <c r="I29" s="19" t="s">
        <v>478</v>
      </c>
      <c r="J29" s="19" t="s">
        <v>478</v>
      </c>
      <c r="K29" s="19" t="s">
        <v>478</v>
      </c>
      <c r="L29" s="19" t="s">
        <v>478</v>
      </c>
      <c r="M29" s="19" t="s">
        <v>478</v>
      </c>
      <c r="N29" s="19" t="s">
        <v>478</v>
      </c>
      <c r="O29" s="19" t="s">
        <v>478</v>
      </c>
      <c r="P29" s="19" t="s">
        <v>478</v>
      </c>
      <c r="Q29" s="19" t="s">
        <v>478</v>
      </c>
      <c r="R29" s="19" t="s">
        <v>478</v>
      </c>
      <c r="S29" s="225">
        <f>SUM(S22:S28)</f>
        <v>0</v>
      </c>
    </row>
  </sheetData>
  <mergeCells count="33">
    <mergeCell ref="Q25:Q27"/>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honeticPr fontId="75" type="noConversion"/>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6" zoomScale="85" zoomScaleNormal="60" zoomScaleSheetLayoutView="85" workbookViewId="0">
      <selection activeCell="M30" sqref="M30"/>
    </sheetView>
  </sheetViews>
  <sheetFormatPr defaultColWidth="10.7109375" defaultRowHeight="15.75" x14ac:dyDescent="0.25"/>
  <cols>
    <col min="1" max="1" width="9.5703125" style="28" customWidth="1"/>
    <col min="2" max="2" width="13.42578125" style="28" customWidth="1"/>
    <col min="3" max="3" width="14.42578125" style="28" customWidth="1"/>
    <col min="4" max="4" width="18.85546875" style="28" customWidth="1"/>
    <col min="5" max="5" width="16" style="28" customWidth="1"/>
    <col min="6" max="6" width="11" style="28" customWidth="1"/>
    <col min="7" max="7" width="13.28515625" style="28" customWidth="1"/>
    <col min="8" max="8" width="8.7109375" style="28" customWidth="1"/>
    <col min="9" max="9" width="7.28515625" style="28" customWidth="1"/>
    <col min="10" max="10" width="9.28515625" style="28" customWidth="1"/>
    <col min="11" max="11" width="10.28515625" style="28" customWidth="1"/>
    <col min="12" max="15" width="8.7109375" style="28" customWidth="1"/>
    <col min="16" max="16" width="19.42578125" style="28" customWidth="1"/>
    <col min="17" max="17" width="21.7109375" style="28" customWidth="1"/>
    <col min="18" max="18" width="22" style="28" customWidth="1"/>
    <col min="19" max="19" width="19.7109375" style="28" customWidth="1"/>
    <col min="20" max="20" width="18.42578125" style="28" customWidth="1"/>
    <col min="21" max="237" width="10.7109375" style="28"/>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ols>
  <sheetData>
    <row r="1" spans="1:20" ht="3" customHeight="1" x14ac:dyDescent="0.25"/>
    <row r="2" spans="1:20" ht="15" customHeight="1" x14ac:dyDescent="0.25">
      <c r="T2" s="21" t="s">
        <v>67</v>
      </c>
    </row>
    <row r="3" spans="1:20" s="7" customFormat="1" ht="18.75" customHeight="1" x14ac:dyDescent="0.3">
      <c r="A3" s="13"/>
      <c r="T3" s="11" t="s">
        <v>9</v>
      </c>
    </row>
    <row r="4" spans="1:20" s="13" customFormat="1" ht="18.75" customHeight="1" x14ac:dyDescent="0.3">
      <c r="T4" s="11" t="s">
        <v>66</v>
      </c>
    </row>
    <row r="5" spans="1:20" s="13" customFormat="1" ht="18.75" customHeight="1" x14ac:dyDescent="0.3">
      <c r="T5" s="11"/>
    </row>
    <row r="6" spans="1:20" s="13" customFormat="1" x14ac:dyDescent="0.2">
      <c r="A6" s="229" t="str">
        <f>'1. паспорт местоположение'!A5:C5</f>
        <v>Год раскрытия информации: 2025 год</v>
      </c>
      <c r="B6" s="229"/>
      <c r="C6" s="229"/>
      <c r="D6" s="229"/>
      <c r="E6" s="229"/>
      <c r="F6" s="229"/>
      <c r="G6" s="229"/>
      <c r="H6" s="229"/>
      <c r="I6" s="229"/>
      <c r="J6" s="229"/>
      <c r="K6" s="229"/>
      <c r="L6" s="229"/>
      <c r="M6" s="229"/>
      <c r="N6" s="229"/>
      <c r="O6" s="229"/>
      <c r="P6" s="229"/>
      <c r="Q6" s="229"/>
      <c r="R6" s="229"/>
      <c r="S6" s="229"/>
      <c r="T6" s="229"/>
    </row>
    <row r="7" spans="1:20" s="13" customFormat="1" x14ac:dyDescent="0.2">
      <c r="A7" s="106"/>
    </row>
    <row r="8" spans="1:20" s="13" customFormat="1" ht="18.75" x14ac:dyDescent="0.2">
      <c r="A8" s="233" t="s">
        <v>8</v>
      </c>
      <c r="B8" s="233"/>
      <c r="C8" s="233"/>
      <c r="D8" s="233"/>
      <c r="E8" s="233"/>
      <c r="F8" s="233"/>
      <c r="G8" s="233"/>
      <c r="H8" s="233"/>
      <c r="I8" s="233"/>
      <c r="J8" s="233"/>
      <c r="K8" s="233"/>
      <c r="L8" s="233"/>
      <c r="M8" s="233"/>
      <c r="N8" s="233"/>
      <c r="O8" s="233"/>
      <c r="P8" s="233"/>
      <c r="Q8" s="233"/>
      <c r="R8" s="233"/>
      <c r="S8" s="233"/>
      <c r="T8" s="233"/>
    </row>
    <row r="9" spans="1:20" s="13"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13" customFormat="1" ht="18.75" customHeight="1" x14ac:dyDescent="0.2">
      <c r="A10" s="232" t="str">
        <f>'1. паспорт местоположение'!A9:C9</f>
        <v>Общество с ограниченной ответственностью "Электротеплосеть"</v>
      </c>
      <c r="B10" s="232"/>
      <c r="C10" s="232"/>
      <c r="D10" s="232"/>
      <c r="E10" s="232"/>
      <c r="F10" s="232"/>
      <c r="G10" s="232"/>
      <c r="H10" s="232"/>
      <c r="I10" s="232"/>
      <c r="J10" s="232"/>
      <c r="K10" s="232"/>
      <c r="L10" s="232"/>
      <c r="M10" s="232"/>
      <c r="N10" s="232"/>
      <c r="O10" s="232"/>
      <c r="P10" s="232"/>
      <c r="Q10" s="232"/>
      <c r="R10" s="232"/>
      <c r="S10" s="232"/>
      <c r="T10" s="232"/>
    </row>
    <row r="11" spans="1:20" s="13" customFormat="1" ht="18.75" customHeight="1" x14ac:dyDescent="0.2">
      <c r="A11" s="230" t="s">
        <v>7</v>
      </c>
      <c r="B11" s="230"/>
      <c r="C11" s="230"/>
      <c r="D11" s="230"/>
      <c r="E11" s="230"/>
      <c r="F11" s="230"/>
      <c r="G11" s="230"/>
      <c r="H11" s="230"/>
      <c r="I11" s="230"/>
      <c r="J11" s="230"/>
      <c r="K11" s="230"/>
      <c r="L11" s="230"/>
      <c r="M11" s="230"/>
      <c r="N11" s="230"/>
      <c r="O11" s="230"/>
      <c r="P11" s="230"/>
      <c r="Q11" s="230"/>
      <c r="R11" s="230"/>
      <c r="S11" s="230"/>
      <c r="T11" s="230"/>
    </row>
    <row r="12" spans="1:20" s="13"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13" customFormat="1" ht="18.75" customHeight="1" x14ac:dyDescent="0.2">
      <c r="A13" s="233" t="str">
        <f>'6.1. Паспорт сетевой график'!A12:L12</f>
        <v>P_ets_002</v>
      </c>
      <c r="B13" s="233"/>
      <c r="C13" s="233"/>
      <c r="D13" s="233"/>
      <c r="E13" s="233"/>
      <c r="F13" s="233"/>
      <c r="G13" s="233"/>
      <c r="H13" s="233"/>
      <c r="I13" s="233"/>
      <c r="J13" s="233"/>
      <c r="K13" s="233"/>
      <c r="L13" s="233"/>
      <c r="M13" s="233"/>
      <c r="N13" s="233"/>
      <c r="O13" s="233"/>
      <c r="P13" s="233"/>
      <c r="Q13" s="233"/>
      <c r="R13" s="233"/>
      <c r="S13" s="233"/>
      <c r="T13" s="233"/>
    </row>
    <row r="14" spans="1:20" s="13" customFormat="1" ht="18.75" customHeight="1" x14ac:dyDescent="0.2">
      <c r="A14" s="230" t="s">
        <v>6</v>
      </c>
      <c r="B14" s="230"/>
      <c r="C14" s="230"/>
      <c r="D14" s="230"/>
      <c r="E14" s="230"/>
      <c r="F14" s="230"/>
      <c r="G14" s="230"/>
      <c r="H14" s="230"/>
      <c r="I14" s="230"/>
      <c r="J14" s="230"/>
      <c r="K14" s="230"/>
      <c r="L14" s="230"/>
      <c r="M14" s="230"/>
      <c r="N14" s="230"/>
      <c r="O14" s="230"/>
      <c r="P14" s="230"/>
      <c r="Q14" s="230"/>
      <c r="R14" s="230"/>
      <c r="S14" s="230"/>
      <c r="T14" s="230"/>
    </row>
    <row r="15" spans="1:20" s="13"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119" customFormat="1" ht="43.5" customHeight="1" x14ac:dyDescent="0.2">
      <c r="A16" s="231" t="str">
        <f>'6.1. Паспорт сетевой график'!A15:L15</f>
        <v>Технологическое присоединение энергопринимающих устройств заявителей до 150 кВт (Строительство ВЛЗ, ВЛИ,КТП, уст.опор)  РМ, Зубово-Полянский район</v>
      </c>
      <c r="B16" s="231"/>
      <c r="C16" s="231"/>
      <c r="D16" s="231"/>
      <c r="E16" s="231"/>
      <c r="F16" s="231"/>
      <c r="G16" s="231"/>
      <c r="H16" s="231"/>
      <c r="I16" s="231"/>
      <c r="J16" s="231"/>
      <c r="K16" s="231"/>
      <c r="L16" s="231"/>
      <c r="M16" s="231"/>
      <c r="N16" s="231"/>
      <c r="O16" s="231"/>
      <c r="P16" s="231"/>
      <c r="Q16" s="231"/>
      <c r="R16" s="231"/>
      <c r="S16" s="231"/>
      <c r="T16" s="231"/>
    </row>
    <row r="17" spans="1:113" s="119" customFormat="1" ht="15" customHeight="1" x14ac:dyDescent="0.2">
      <c r="A17" s="230" t="s">
        <v>5</v>
      </c>
      <c r="B17" s="230"/>
      <c r="C17" s="230"/>
      <c r="D17" s="230"/>
      <c r="E17" s="230"/>
      <c r="F17" s="230"/>
      <c r="G17" s="230"/>
      <c r="H17" s="230"/>
      <c r="I17" s="230"/>
      <c r="J17" s="230"/>
      <c r="K17" s="230"/>
      <c r="L17" s="230"/>
      <c r="M17" s="230"/>
      <c r="N17" s="230"/>
      <c r="O17" s="230"/>
      <c r="P17" s="230"/>
      <c r="Q17" s="230"/>
      <c r="R17" s="230"/>
      <c r="S17" s="230"/>
      <c r="T17" s="230"/>
    </row>
    <row r="18" spans="1:113" s="119"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113" s="119" customFormat="1" ht="15" customHeight="1" x14ac:dyDescent="0.2">
      <c r="A19" s="232" t="s">
        <v>432</v>
      </c>
      <c r="B19" s="232"/>
      <c r="C19" s="232"/>
      <c r="D19" s="232"/>
      <c r="E19" s="232"/>
      <c r="F19" s="232"/>
      <c r="G19" s="232"/>
      <c r="H19" s="232"/>
      <c r="I19" s="232"/>
      <c r="J19" s="232"/>
      <c r="K19" s="232"/>
      <c r="L19" s="232"/>
      <c r="M19" s="232"/>
      <c r="N19" s="232"/>
      <c r="O19" s="232"/>
      <c r="P19" s="232"/>
      <c r="Q19" s="232"/>
      <c r="R19" s="232"/>
      <c r="S19" s="232"/>
      <c r="T19" s="232"/>
    </row>
    <row r="20" spans="1:113" s="29"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7" t="s">
        <v>4</v>
      </c>
      <c r="B21" s="250" t="s">
        <v>221</v>
      </c>
      <c r="C21" s="251"/>
      <c r="D21" s="254" t="s">
        <v>120</v>
      </c>
      <c r="E21" s="250" t="s">
        <v>461</v>
      </c>
      <c r="F21" s="251"/>
      <c r="G21" s="250" t="s">
        <v>240</v>
      </c>
      <c r="H21" s="251"/>
      <c r="I21" s="250" t="s">
        <v>119</v>
      </c>
      <c r="J21" s="251"/>
      <c r="K21" s="254" t="s">
        <v>118</v>
      </c>
      <c r="L21" s="250" t="s">
        <v>117</v>
      </c>
      <c r="M21" s="251"/>
      <c r="N21" s="250" t="s">
        <v>457</v>
      </c>
      <c r="O21" s="251"/>
      <c r="P21" s="254" t="s">
        <v>116</v>
      </c>
      <c r="Q21" s="243" t="s">
        <v>115</v>
      </c>
      <c r="R21" s="244"/>
      <c r="S21" s="243" t="s">
        <v>114</v>
      </c>
      <c r="T21" s="245"/>
    </row>
    <row r="22" spans="1:113" ht="142.5" customHeight="1" x14ac:dyDescent="0.25">
      <c r="A22" s="248"/>
      <c r="B22" s="252"/>
      <c r="C22" s="253"/>
      <c r="D22" s="257"/>
      <c r="E22" s="252"/>
      <c r="F22" s="253"/>
      <c r="G22" s="252"/>
      <c r="H22" s="253"/>
      <c r="I22" s="252"/>
      <c r="J22" s="253"/>
      <c r="K22" s="255"/>
      <c r="L22" s="252"/>
      <c r="M22" s="253"/>
      <c r="N22" s="252"/>
      <c r="O22" s="253"/>
      <c r="P22" s="255"/>
      <c r="Q22" s="42" t="s">
        <v>113</v>
      </c>
      <c r="R22" s="42" t="s">
        <v>431</v>
      </c>
      <c r="S22" s="42" t="s">
        <v>112</v>
      </c>
      <c r="T22" s="42" t="s">
        <v>111</v>
      </c>
    </row>
    <row r="23" spans="1:113" ht="25.5" customHeight="1" x14ac:dyDescent="0.25">
      <c r="A23" s="249"/>
      <c r="B23" s="42" t="s">
        <v>109</v>
      </c>
      <c r="C23" s="42" t="s">
        <v>110</v>
      </c>
      <c r="D23" s="255"/>
      <c r="E23" s="42" t="s">
        <v>109</v>
      </c>
      <c r="F23" s="42" t="s">
        <v>110</v>
      </c>
      <c r="G23" s="42" t="s">
        <v>109</v>
      </c>
      <c r="H23" s="42" t="s">
        <v>110</v>
      </c>
      <c r="I23" s="42" t="s">
        <v>109</v>
      </c>
      <c r="J23" s="42" t="s">
        <v>110</v>
      </c>
      <c r="K23" s="42" t="s">
        <v>109</v>
      </c>
      <c r="L23" s="42" t="s">
        <v>109</v>
      </c>
      <c r="M23" s="42" t="s">
        <v>110</v>
      </c>
      <c r="N23" s="42" t="s">
        <v>109</v>
      </c>
      <c r="O23" s="42" t="s">
        <v>110</v>
      </c>
      <c r="P23" s="82" t="s">
        <v>109</v>
      </c>
      <c r="Q23" s="42" t="s">
        <v>109</v>
      </c>
      <c r="R23" s="42" t="s">
        <v>109</v>
      </c>
      <c r="S23" s="42" t="s">
        <v>109</v>
      </c>
      <c r="T23" s="42" t="s">
        <v>109</v>
      </c>
    </row>
    <row r="24" spans="1:113" x14ac:dyDescent="0.25">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113" s="29" customFormat="1" ht="55.5" customHeight="1" x14ac:dyDescent="0.25">
      <c r="A25" s="34">
        <v>1</v>
      </c>
      <c r="B25" s="34" t="s">
        <v>478</v>
      </c>
      <c r="C25" s="34" t="s">
        <v>478</v>
      </c>
      <c r="D25" s="34" t="s">
        <v>478</v>
      </c>
      <c r="E25" s="34" t="s">
        <v>478</v>
      </c>
      <c r="F25" s="34" t="s">
        <v>478</v>
      </c>
      <c r="G25" s="34" t="s">
        <v>478</v>
      </c>
      <c r="H25" s="34" t="s">
        <v>478</v>
      </c>
      <c r="I25" s="34" t="s">
        <v>478</v>
      </c>
      <c r="J25" s="34" t="s">
        <v>478</v>
      </c>
      <c r="K25" s="34" t="s">
        <v>478</v>
      </c>
      <c r="L25" s="34" t="s">
        <v>478</v>
      </c>
      <c r="M25" s="34" t="s">
        <v>478</v>
      </c>
      <c r="N25" s="34" t="s">
        <v>478</v>
      </c>
      <c r="O25" s="34" t="s">
        <v>478</v>
      </c>
      <c r="P25" s="34" t="s">
        <v>478</v>
      </c>
      <c r="Q25" s="34" t="s">
        <v>478</v>
      </c>
      <c r="R25" s="34" t="s">
        <v>478</v>
      </c>
      <c r="S25" s="34" t="s">
        <v>478</v>
      </c>
      <c r="T25" s="34" t="s">
        <v>478</v>
      </c>
    </row>
    <row r="26" spans="1:113" ht="3" customHeight="1" x14ac:dyDescent="0.25"/>
    <row r="27" spans="1:113" s="32" customFormat="1" ht="12.75" x14ac:dyDescent="0.2">
      <c r="B27" s="33"/>
      <c r="C27" s="33"/>
      <c r="K27" s="33"/>
    </row>
    <row r="28" spans="1:113" s="32" customFormat="1" x14ac:dyDescent="0.25">
      <c r="B28" s="28" t="s">
        <v>108</v>
      </c>
      <c r="C28" s="28"/>
      <c r="D28" s="28"/>
      <c r="E28" s="28"/>
      <c r="F28" s="28"/>
      <c r="G28" s="28"/>
      <c r="H28" s="28"/>
      <c r="I28" s="28"/>
      <c r="J28" s="28"/>
      <c r="K28" s="28"/>
      <c r="L28" s="28"/>
      <c r="M28" s="28"/>
      <c r="N28" s="28"/>
      <c r="O28" s="28"/>
      <c r="P28" s="28"/>
      <c r="Q28" s="28"/>
      <c r="R28" s="28"/>
    </row>
    <row r="29" spans="1:113" x14ac:dyDescent="0.25">
      <c r="B29" s="256" t="s">
        <v>467</v>
      </c>
      <c r="C29" s="256"/>
      <c r="D29" s="256"/>
      <c r="E29" s="256"/>
      <c r="F29" s="256"/>
      <c r="G29" s="256"/>
      <c r="H29" s="256"/>
      <c r="I29" s="256"/>
      <c r="J29" s="256"/>
      <c r="K29" s="256"/>
      <c r="L29" s="256"/>
      <c r="M29" s="256"/>
      <c r="N29" s="256"/>
      <c r="O29" s="256"/>
      <c r="P29" s="256"/>
      <c r="Q29" s="256"/>
      <c r="R29" s="256"/>
    </row>
    <row r="31" spans="1:113" x14ac:dyDescent="0.25">
      <c r="B31" s="30" t="s">
        <v>430</v>
      </c>
      <c r="C31" s="30"/>
      <c r="D31" s="30"/>
      <c r="E31" s="30"/>
      <c r="H31" s="30"/>
      <c r="I31" s="30"/>
      <c r="J31" s="30"/>
      <c r="K31" s="30"/>
      <c r="L31" s="30"/>
      <c r="M31" s="30"/>
      <c r="N31" s="30"/>
      <c r="O31" s="30"/>
      <c r="P31" s="30"/>
      <c r="Q31" s="30"/>
      <c r="R31" s="30"/>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row>
    <row r="32" spans="1:113" x14ac:dyDescent="0.25">
      <c r="B32" s="30" t="s">
        <v>107</v>
      </c>
      <c r="C32" s="30"/>
      <c r="D32" s="30"/>
      <c r="E32" s="30"/>
      <c r="H32" s="30"/>
      <c r="I32" s="30"/>
      <c r="J32" s="30"/>
      <c r="K32" s="30"/>
      <c r="L32" s="30"/>
      <c r="M32" s="30"/>
      <c r="N32" s="30"/>
      <c r="O32" s="30"/>
      <c r="P32" s="30"/>
      <c r="Q32" s="30"/>
      <c r="R32" s="30"/>
    </row>
    <row r="33" spans="2:113" x14ac:dyDescent="0.25">
      <c r="B33" s="30" t="s">
        <v>106</v>
      </c>
      <c r="C33" s="30"/>
      <c r="D33" s="30"/>
      <c r="E33" s="30"/>
      <c r="H33" s="30"/>
      <c r="I33" s="30"/>
      <c r="J33" s="30"/>
      <c r="K33" s="30"/>
      <c r="L33" s="30"/>
      <c r="M33" s="30"/>
      <c r="N33" s="30"/>
      <c r="O33" s="30"/>
      <c r="P33" s="30"/>
      <c r="Q33" s="30"/>
      <c r="R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row>
    <row r="34" spans="2:113" x14ac:dyDescent="0.25">
      <c r="B34" s="30" t="s">
        <v>105</v>
      </c>
      <c r="C34" s="30"/>
      <c r="D34" s="30"/>
      <c r="E34" s="30"/>
      <c r="H34" s="30"/>
      <c r="I34" s="30"/>
      <c r="J34" s="30"/>
      <c r="K34" s="30"/>
      <c r="L34" s="30"/>
      <c r="M34" s="30"/>
      <c r="N34" s="30"/>
      <c r="O34" s="30"/>
      <c r="P34" s="30"/>
      <c r="Q34" s="30"/>
      <c r="R34" s="30"/>
      <c r="S34" s="30"/>
      <c r="T34" s="30"/>
      <c r="U34" s="30"/>
      <c r="V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row>
    <row r="35" spans="2:113" x14ac:dyDescent="0.25">
      <c r="B35" s="30" t="s">
        <v>104</v>
      </c>
      <c r="C35" s="30"/>
      <c r="D35" s="30"/>
      <c r="E35" s="30"/>
      <c r="H35" s="30"/>
      <c r="I35" s="30"/>
      <c r="J35" s="30"/>
      <c r="K35" s="30"/>
      <c r="L35" s="30"/>
      <c r="M35" s="30"/>
      <c r="N35" s="30"/>
      <c r="O35" s="30"/>
      <c r="P35" s="30"/>
      <c r="Q35" s="30"/>
      <c r="R35" s="30"/>
      <c r="S35" s="30"/>
      <c r="T35" s="30"/>
      <c r="U35" s="30"/>
      <c r="V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x14ac:dyDescent="0.25">
      <c r="B36" s="30" t="s">
        <v>103</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x14ac:dyDescent="0.25">
      <c r="B37" s="30" t="s">
        <v>102</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x14ac:dyDescent="0.25">
      <c r="B38" s="30" t="s">
        <v>101</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x14ac:dyDescent="0.25">
      <c r="B39" s="30" t="s">
        <v>100</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x14ac:dyDescent="0.25">
      <c r="B40" s="30" t="s">
        <v>99</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x14ac:dyDescent="0.25">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2:113" x14ac:dyDescent="0.25">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H5" zoomScale="85" zoomScaleSheetLayoutView="85" workbookViewId="0">
      <selection activeCell="A25" sqref="A25:AA25"/>
    </sheetView>
  </sheetViews>
  <sheetFormatPr defaultColWidth="10.7109375" defaultRowHeight="15.75" x14ac:dyDescent="0.25"/>
  <cols>
    <col min="1" max="1" width="10.7109375" style="92"/>
    <col min="2" max="2" width="12.85546875" style="92" customWidth="1"/>
    <col min="3" max="3" width="10.7109375" style="92"/>
    <col min="4" max="4" width="13.5703125" style="92" customWidth="1"/>
    <col min="5" max="5" width="11.85546875" style="92" customWidth="1"/>
    <col min="6" max="6" width="8.7109375" style="92" customWidth="1"/>
    <col min="7" max="7" width="10.28515625" style="92" customWidth="1"/>
    <col min="8" max="8" width="8.7109375" style="92" customWidth="1"/>
    <col min="9" max="9" width="8.28515625" style="92" customWidth="1"/>
    <col min="10" max="10" width="20.140625" style="92" customWidth="1"/>
    <col min="11" max="11" width="11.140625" style="92" customWidth="1"/>
    <col min="12" max="12" width="8.85546875" style="92" customWidth="1"/>
    <col min="13" max="13" width="11.85546875" style="92" customWidth="1"/>
    <col min="14" max="14" width="13.7109375" style="92" customWidth="1"/>
    <col min="15" max="16" width="8.7109375" style="92" customWidth="1"/>
    <col min="17" max="17" width="11.85546875" style="92" customWidth="1"/>
    <col min="18" max="18" width="12" style="92" customWidth="1"/>
    <col min="19" max="19" width="18.28515625" style="92" customWidth="1"/>
    <col min="20" max="20" width="22.42578125" style="92" customWidth="1"/>
    <col min="21" max="21" width="30.7109375" style="92" customWidth="1"/>
    <col min="22" max="23" width="8.7109375" style="92" customWidth="1"/>
    <col min="24" max="24" width="24.5703125" style="92" customWidth="1"/>
    <col min="25" max="25" width="15.28515625" style="92" customWidth="1"/>
    <col min="26" max="26" width="18.5703125" style="92" customWidth="1"/>
    <col min="27" max="27" width="19.140625" style="92" customWidth="1"/>
    <col min="28" max="240" width="10.7109375" style="92"/>
    <col min="241" max="242" width="15.7109375" style="92" customWidth="1"/>
    <col min="243" max="245" width="14.7109375" style="92" customWidth="1"/>
    <col min="246" max="249" width="13.7109375" style="92" customWidth="1"/>
    <col min="250" max="253" width="15.7109375" style="92" customWidth="1"/>
    <col min="254" max="254" width="22.85546875" style="92" customWidth="1"/>
    <col min="255" max="255" width="20.7109375" style="92" customWidth="1"/>
    <col min="256" max="256" width="17.7109375" style="92" customWidth="1"/>
    <col min="257" max="265" width="14.7109375" style="92" customWidth="1"/>
    <col min="266" max="496" width="10.7109375" style="92"/>
    <col min="497" max="498" width="15.7109375" style="92" customWidth="1"/>
    <col min="499" max="501" width="14.7109375" style="92" customWidth="1"/>
    <col min="502" max="505" width="13.7109375" style="92" customWidth="1"/>
    <col min="506" max="509" width="15.7109375" style="92" customWidth="1"/>
    <col min="510" max="510" width="22.85546875" style="92" customWidth="1"/>
    <col min="511" max="511" width="20.7109375" style="92" customWidth="1"/>
    <col min="512" max="512" width="17.7109375" style="92" customWidth="1"/>
    <col min="513" max="521" width="14.7109375" style="92" customWidth="1"/>
    <col min="522" max="752" width="10.7109375" style="92"/>
    <col min="753" max="754" width="15.7109375" style="92" customWidth="1"/>
    <col min="755" max="757" width="14.7109375" style="92" customWidth="1"/>
    <col min="758" max="761" width="13.7109375" style="92" customWidth="1"/>
    <col min="762" max="765" width="15.7109375" style="92" customWidth="1"/>
    <col min="766" max="766" width="22.85546875" style="92" customWidth="1"/>
    <col min="767" max="767" width="20.7109375" style="92" customWidth="1"/>
    <col min="768" max="768" width="17.7109375" style="92" customWidth="1"/>
    <col min="769" max="777" width="14.7109375" style="92" customWidth="1"/>
    <col min="778" max="1008" width="10.7109375" style="92"/>
    <col min="1009" max="1010" width="15.7109375" style="92" customWidth="1"/>
    <col min="1011" max="1013" width="14.7109375" style="92" customWidth="1"/>
    <col min="1014" max="1017" width="13.7109375" style="92" customWidth="1"/>
    <col min="1018" max="1021" width="15.7109375" style="92" customWidth="1"/>
    <col min="1022" max="1022" width="22.85546875" style="92" customWidth="1"/>
    <col min="1023" max="1023" width="20.7109375" style="92" customWidth="1"/>
    <col min="1024" max="1024" width="17.7109375" style="92" customWidth="1"/>
    <col min="1025" max="1033" width="14.7109375" style="92" customWidth="1"/>
    <col min="1034" max="1264" width="10.7109375" style="92"/>
    <col min="1265" max="1266" width="15.7109375" style="92" customWidth="1"/>
    <col min="1267" max="1269" width="14.7109375" style="92" customWidth="1"/>
    <col min="1270" max="1273" width="13.7109375" style="92" customWidth="1"/>
    <col min="1274" max="1277" width="15.7109375" style="92" customWidth="1"/>
    <col min="1278" max="1278" width="22.85546875" style="92" customWidth="1"/>
    <col min="1279" max="1279" width="20.7109375" style="92" customWidth="1"/>
    <col min="1280" max="1280" width="17.7109375" style="92" customWidth="1"/>
    <col min="1281" max="1289" width="14.7109375" style="92" customWidth="1"/>
    <col min="1290" max="1520" width="10.7109375" style="92"/>
    <col min="1521" max="1522" width="15.7109375" style="92" customWidth="1"/>
    <col min="1523" max="1525" width="14.7109375" style="92" customWidth="1"/>
    <col min="1526" max="1529" width="13.7109375" style="92" customWidth="1"/>
    <col min="1530" max="1533" width="15.7109375" style="92" customWidth="1"/>
    <col min="1534" max="1534" width="22.85546875" style="92" customWidth="1"/>
    <col min="1535" max="1535" width="20.7109375" style="92" customWidth="1"/>
    <col min="1536" max="1536" width="17.7109375" style="92" customWidth="1"/>
    <col min="1537" max="1545" width="14.7109375" style="92" customWidth="1"/>
    <col min="1546" max="1776" width="10.7109375" style="92"/>
    <col min="1777" max="1778" width="15.7109375" style="92" customWidth="1"/>
    <col min="1779" max="1781" width="14.7109375" style="92" customWidth="1"/>
    <col min="1782" max="1785" width="13.7109375" style="92" customWidth="1"/>
    <col min="1786" max="1789" width="15.7109375" style="92" customWidth="1"/>
    <col min="1790" max="1790" width="22.85546875" style="92" customWidth="1"/>
    <col min="1791" max="1791" width="20.7109375" style="92" customWidth="1"/>
    <col min="1792" max="1792" width="17.7109375" style="92" customWidth="1"/>
    <col min="1793" max="1801" width="14.7109375" style="92" customWidth="1"/>
    <col min="1802" max="2032" width="10.7109375" style="92"/>
    <col min="2033" max="2034" width="15.7109375" style="92" customWidth="1"/>
    <col min="2035" max="2037" width="14.7109375" style="92" customWidth="1"/>
    <col min="2038" max="2041" width="13.7109375" style="92" customWidth="1"/>
    <col min="2042" max="2045" width="15.7109375" style="92" customWidth="1"/>
    <col min="2046" max="2046" width="22.85546875" style="92" customWidth="1"/>
    <col min="2047" max="2047" width="20.7109375" style="92" customWidth="1"/>
    <col min="2048" max="2048" width="17.7109375" style="92" customWidth="1"/>
    <col min="2049" max="2057" width="14.7109375" style="92" customWidth="1"/>
    <col min="2058" max="2288" width="10.7109375" style="92"/>
    <col min="2289" max="2290" width="15.7109375" style="92" customWidth="1"/>
    <col min="2291" max="2293" width="14.7109375" style="92" customWidth="1"/>
    <col min="2294" max="2297" width="13.7109375" style="92" customWidth="1"/>
    <col min="2298" max="2301" width="15.7109375" style="92" customWidth="1"/>
    <col min="2302" max="2302" width="22.85546875" style="92" customWidth="1"/>
    <col min="2303" max="2303" width="20.7109375" style="92" customWidth="1"/>
    <col min="2304" max="2304" width="17.7109375" style="92" customWidth="1"/>
    <col min="2305" max="2313" width="14.7109375" style="92" customWidth="1"/>
    <col min="2314" max="2544" width="10.7109375" style="92"/>
    <col min="2545" max="2546" width="15.7109375" style="92" customWidth="1"/>
    <col min="2547" max="2549" width="14.7109375" style="92" customWidth="1"/>
    <col min="2550" max="2553" width="13.7109375" style="92" customWidth="1"/>
    <col min="2554" max="2557" width="15.7109375" style="92" customWidth="1"/>
    <col min="2558" max="2558" width="22.85546875" style="92" customWidth="1"/>
    <col min="2559" max="2559" width="20.7109375" style="92" customWidth="1"/>
    <col min="2560" max="2560" width="17.7109375" style="92" customWidth="1"/>
    <col min="2561" max="2569" width="14.7109375" style="92" customWidth="1"/>
    <col min="2570" max="2800" width="10.7109375" style="92"/>
    <col min="2801" max="2802" width="15.7109375" style="92" customWidth="1"/>
    <col min="2803" max="2805" width="14.7109375" style="92" customWidth="1"/>
    <col min="2806" max="2809" width="13.7109375" style="92" customWidth="1"/>
    <col min="2810" max="2813" width="15.7109375" style="92" customWidth="1"/>
    <col min="2814" max="2814" width="22.85546875" style="92" customWidth="1"/>
    <col min="2815" max="2815" width="20.7109375" style="92" customWidth="1"/>
    <col min="2816" max="2816" width="17.7109375" style="92" customWidth="1"/>
    <col min="2817" max="2825" width="14.7109375" style="92" customWidth="1"/>
    <col min="2826" max="3056" width="10.7109375" style="92"/>
    <col min="3057" max="3058" width="15.7109375" style="92" customWidth="1"/>
    <col min="3059" max="3061" width="14.7109375" style="92" customWidth="1"/>
    <col min="3062" max="3065" width="13.7109375" style="92" customWidth="1"/>
    <col min="3066" max="3069" width="15.7109375" style="92" customWidth="1"/>
    <col min="3070" max="3070" width="22.85546875" style="92" customWidth="1"/>
    <col min="3071" max="3071" width="20.7109375" style="92" customWidth="1"/>
    <col min="3072" max="3072" width="17.7109375" style="92" customWidth="1"/>
    <col min="3073" max="3081" width="14.7109375" style="92" customWidth="1"/>
    <col min="3082" max="3312" width="10.7109375" style="92"/>
    <col min="3313" max="3314" width="15.7109375" style="92" customWidth="1"/>
    <col min="3315" max="3317" width="14.7109375" style="92" customWidth="1"/>
    <col min="3318" max="3321" width="13.7109375" style="92" customWidth="1"/>
    <col min="3322" max="3325" width="15.7109375" style="92" customWidth="1"/>
    <col min="3326" max="3326" width="22.85546875" style="92" customWidth="1"/>
    <col min="3327" max="3327" width="20.7109375" style="92" customWidth="1"/>
    <col min="3328" max="3328" width="17.7109375" style="92" customWidth="1"/>
    <col min="3329" max="3337" width="14.7109375" style="92" customWidth="1"/>
    <col min="3338" max="3568" width="10.7109375" style="92"/>
    <col min="3569" max="3570" width="15.7109375" style="92" customWidth="1"/>
    <col min="3571" max="3573" width="14.7109375" style="92" customWidth="1"/>
    <col min="3574" max="3577" width="13.7109375" style="92" customWidth="1"/>
    <col min="3578" max="3581" width="15.7109375" style="92" customWidth="1"/>
    <col min="3582" max="3582" width="22.85546875" style="92" customWidth="1"/>
    <col min="3583" max="3583" width="20.7109375" style="92" customWidth="1"/>
    <col min="3584" max="3584" width="17.7109375" style="92" customWidth="1"/>
    <col min="3585" max="3593" width="14.7109375" style="92" customWidth="1"/>
    <col min="3594" max="3824" width="10.7109375" style="92"/>
    <col min="3825" max="3826" width="15.7109375" style="92" customWidth="1"/>
    <col min="3827" max="3829" width="14.7109375" style="92" customWidth="1"/>
    <col min="3830" max="3833" width="13.7109375" style="92" customWidth="1"/>
    <col min="3834" max="3837" width="15.7109375" style="92" customWidth="1"/>
    <col min="3838" max="3838" width="22.85546875" style="92" customWidth="1"/>
    <col min="3839" max="3839" width="20.7109375" style="92" customWidth="1"/>
    <col min="3840" max="3840" width="17.7109375" style="92" customWidth="1"/>
    <col min="3841" max="3849" width="14.7109375" style="92" customWidth="1"/>
    <col min="3850" max="4080" width="10.7109375" style="92"/>
    <col min="4081" max="4082" width="15.7109375" style="92" customWidth="1"/>
    <col min="4083" max="4085" width="14.7109375" style="92" customWidth="1"/>
    <col min="4086" max="4089" width="13.7109375" style="92" customWidth="1"/>
    <col min="4090" max="4093" width="15.7109375" style="92" customWidth="1"/>
    <col min="4094" max="4094" width="22.85546875" style="92" customWidth="1"/>
    <col min="4095" max="4095" width="20.7109375" style="92" customWidth="1"/>
    <col min="4096" max="4096" width="17.7109375" style="92" customWidth="1"/>
    <col min="4097" max="4105" width="14.7109375" style="92" customWidth="1"/>
    <col min="4106" max="4336" width="10.7109375" style="92"/>
    <col min="4337" max="4338" width="15.7109375" style="92" customWidth="1"/>
    <col min="4339" max="4341" width="14.7109375" style="92" customWidth="1"/>
    <col min="4342" max="4345" width="13.7109375" style="92" customWidth="1"/>
    <col min="4346" max="4349" width="15.7109375" style="92" customWidth="1"/>
    <col min="4350" max="4350" width="22.85546875" style="92" customWidth="1"/>
    <col min="4351" max="4351" width="20.7109375" style="92" customWidth="1"/>
    <col min="4352" max="4352" width="17.7109375" style="92" customWidth="1"/>
    <col min="4353" max="4361" width="14.7109375" style="92" customWidth="1"/>
    <col min="4362" max="4592" width="10.7109375" style="92"/>
    <col min="4593" max="4594" width="15.7109375" style="92" customWidth="1"/>
    <col min="4595" max="4597" width="14.7109375" style="92" customWidth="1"/>
    <col min="4598" max="4601" width="13.7109375" style="92" customWidth="1"/>
    <col min="4602" max="4605" width="15.7109375" style="92" customWidth="1"/>
    <col min="4606" max="4606" width="22.85546875" style="92" customWidth="1"/>
    <col min="4607" max="4607" width="20.7109375" style="92" customWidth="1"/>
    <col min="4608" max="4608" width="17.7109375" style="92" customWidth="1"/>
    <col min="4609" max="4617" width="14.7109375" style="92" customWidth="1"/>
    <col min="4618" max="4848" width="10.7109375" style="92"/>
    <col min="4849" max="4850" width="15.7109375" style="92" customWidth="1"/>
    <col min="4851" max="4853" width="14.7109375" style="92" customWidth="1"/>
    <col min="4854" max="4857" width="13.7109375" style="92" customWidth="1"/>
    <col min="4858" max="4861" width="15.7109375" style="92" customWidth="1"/>
    <col min="4862" max="4862" width="22.85546875" style="92" customWidth="1"/>
    <col min="4863" max="4863" width="20.7109375" style="92" customWidth="1"/>
    <col min="4864" max="4864" width="17.7109375" style="92" customWidth="1"/>
    <col min="4865" max="4873" width="14.7109375" style="92" customWidth="1"/>
    <col min="4874" max="5104" width="10.7109375" style="92"/>
    <col min="5105" max="5106" width="15.7109375" style="92" customWidth="1"/>
    <col min="5107" max="5109" width="14.7109375" style="92" customWidth="1"/>
    <col min="5110" max="5113" width="13.7109375" style="92" customWidth="1"/>
    <col min="5114" max="5117" width="15.7109375" style="92" customWidth="1"/>
    <col min="5118" max="5118" width="22.85546875" style="92" customWidth="1"/>
    <col min="5119" max="5119" width="20.7109375" style="92" customWidth="1"/>
    <col min="5120" max="5120" width="17.7109375" style="92" customWidth="1"/>
    <col min="5121" max="5129" width="14.7109375" style="92" customWidth="1"/>
    <col min="5130" max="5360" width="10.7109375" style="92"/>
    <col min="5361" max="5362" width="15.7109375" style="92" customWidth="1"/>
    <col min="5363" max="5365" width="14.7109375" style="92" customWidth="1"/>
    <col min="5366" max="5369" width="13.7109375" style="92" customWidth="1"/>
    <col min="5370" max="5373" width="15.7109375" style="92" customWidth="1"/>
    <col min="5374" max="5374" width="22.85546875" style="92" customWidth="1"/>
    <col min="5375" max="5375" width="20.7109375" style="92" customWidth="1"/>
    <col min="5376" max="5376" width="17.7109375" style="92" customWidth="1"/>
    <col min="5377" max="5385" width="14.7109375" style="92" customWidth="1"/>
    <col min="5386" max="5616" width="10.7109375" style="92"/>
    <col min="5617" max="5618" width="15.7109375" style="92" customWidth="1"/>
    <col min="5619" max="5621" width="14.7109375" style="92" customWidth="1"/>
    <col min="5622" max="5625" width="13.7109375" style="92" customWidth="1"/>
    <col min="5626" max="5629" width="15.7109375" style="92" customWidth="1"/>
    <col min="5630" max="5630" width="22.85546875" style="92" customWidth="1"/>
    <col min="5631" max="5631" width="20.7109375" style="92" customWidth="1"/>
    <col min="5632" max="5632" width="17.7109375" style="92" customWidth="1"/>
    <col min="5633" max="5641" width="14.7109375" style="92" customWidth="1"/>
    <col min="5642" max="5872" width="10.7109375" style="92"/>
    <col min="5873" max="5874" width="15.7109375" style="92" customWidth="1"/>
    <col min="5875" max="5877" width="14.7109375" style="92" customWidth="1"/>
    <col min="5878" max="5881" width="13.7109375" style="92" customWidth="1"/>
    <col min="5882" max="5885" width="15.7109375" style="92" customWidth="1"/>
    <col min="5886" max="5886" width="22.85546875" style="92" customWidth="1"/>
    <col min="5887" max="5887" width="20.7109375" style="92" customWidth="1"/>
    <col min="5888" max="5888" width="17.7109375" style="92" customWidth="1"/>
    <col min="5889" max="5897" width="14.7109375" style="92" customWidth="1"/>
    <col min="5898" max="6128" width="10.7109375" style="92"/>
    <col min="6129" max="6130" width="15.7109375" style="92" customWidth="1"/>
    <col min="6131" max="6133" width="14.7109375" style="92" customWidth="1"/>
    <col min="6134" max="6137" width="13.7109375" style="92" customWidth="1"/>
    <col min="6138" max="6141" width="15.7109375" style="92" customWidth="1"/>
    <col min="6142" max="6142" width="22.85546875" style="92" customWidth="1"/>
    <col min="6143" max="6143" width="20.7109375" style="92" customWidth="1"/>
    <col min="6144" max="6144" width="17.7109375" style="92" customWidth="1"/>
    <col min="6145" max="6153" width="14.7109375" style="92" customWidth="1"/>
    <col min="6154" max="6384" width="10.7109375" style="92"/>
    <col min="6385" max="6386" width="15.7109375" style="92" customWidth="1"/>
    <col min="6387" max="6389" width="14.7109375" style="92" customWidth="1"/>
    <col min="6390" max="6393" width="13.7109375" style="92" customWidth="1"/>
    <col min="6394" max="6397" width="15.7109375" style="92" customWidth="1"/>
    <col min="6398" max="6398" width="22.85546875" style="92" customWidth="1"/>
    <col min="6399" max="6399" width="20.7109375" style="92" customWidth="1"/>
    <col min="6400" max="6400" width="17.7109375" style="92" customWidth="1"/>
    <col min="6401" max="6409" width="14.7109375" style="92" customWidth="1"/>
    <col min="6410" max="6640" width="10.7109375" style="92"/>
    <col min="6641" max="6642" width="15.7109375" style="92" customWidth="1"/>
    <col min="6643" max="6645" width="14.7109375" style="92" customWidth="1"/>
    <col min="6646" max="6649" width="13.7109375" style="92" customWidth="1"/>
    <col min="6650" max="6653" width="15.7109375" style="92" customWidth="1"/>
    <col min="6654" max="6654" width="22.85546875" style="92" customWidth="1"/>
    <col min="6655" max="6655" width="20.7109375" style="92" customWidth="1"/>
    <col min="6656" max="6656" width="17.7109375" style="92" customWidth="1"/>
    <col min="6657" max="6665" width="14.7109375" style="92" customWidth="1"/>
    <col min="6666" max="6896" width="10.7109375" style="92"/>
    <col min="6897" max="6898" width="15.7109375" style="92" customWidth="1"/>
    <col min="6899" max="6901" width="14.7109375" style="92" customWidth="1"/>
    <col min="6902" max="6905" width="13.7109375" style="92" customWidth="1"/>
    <col min="6906" max="6909" width="15.7109375" style="92" customWidth="1"/>
    <col min="6910" max="6910" width="22.85546875" style="92" customWidth="1"/>
    <col min="6911" max="6911" width="20.7109375" style="92" customWidth="1"/>
    <col min="6912" max="6912" width="17.7109375" style="92" customWidth="1"/>
    <col min="6913" max="6921" width="14.7109375" style="92" customWidth="1"/>
    <col min="6922" max="7152" width="10.7109375" style="92"/>
    <col min="7153" max="7154" width="15.7109375" style="92" customWidth="1"/>
    <col min="7155" max="7157" width="14.7109375" style="92" customWidth="1"/>
    <col min="7158" max="7161" width="13.7109375" style="92" customWidth="1"/>
    <col min="7162" max="7165" width="15.7109375" style="92" customWidth="1"/>
    <col min="7166" max="7166" width="22.85546875" style="92" customWidth="1"/>
    <col min="7167" max="7167" width="20.7109375" style="92" customWidth="1"/>
    <col min="7168" max="7168" width="17.7109375" style="92" customWidth="1"/>
    <col min="7169" max="7177" width="14.7109375" style="92" customWidth="1"/>
    <col min="7178" max="7408" width="10.7109375" style="92"/>
    <col min="7409" max="7410" width="15.7109375" style="92" customWidth="1"/>
    <col min="7411" max="7413" width="14.7109375" style="92" customWidth="1"/>
    <col min="7414" max="7417" width="13.7109375" style="92" customWidth="1"/>
    <col min="7418" max="7421" width="15.7109375" style="92" customWidth="1"/>
    <col min="7422" max="7422" width="22.85546875" style="92" customWidth="1"/>
    <col min="7423" max="7423" width="20.7109375" style="92" customWidth="1"/>
    <col min="7424" max="7424" width="17.7109375" style="92" customWidth="1"/>
    <col min="7425" max="7433" width="14.7109375" style="92" customWidth="1"/>
    <col min="7434" max="7664" width="10.7109375" style="92"/>
    <col min="7665" max="7666" width="15.7109375" style="92" customWidth="1"/>
    <col min="7667" max="7669" width="14.7109375" style="92" customWidth="1"/>
    <col min="7670" max="7673" width="13.7109375" style="92" customWidth="1"/>
    <col min="7674" max="7677" width="15.7109375" style="92" customWidth="1"/>
    <col min="7678" max="7678" width="22.85546875" style="92" customWidth="1"/>
    <col min="7679" max="7679" width="20.7109375" style="92" customWidth="1"/>
    <col min="7680" max="7680" width="17.7109375" style="92" customWidth="1"/>
    <col min="7681" max="7689" width="14.7109375" style="92" customWidth="1"/>
    <col min="7690" max="7920" width="10.7109375" style="92"/>
    <col min="7921" max="7922" width="15.7109375" style="92" customWidth="1"/>
    <col min="7923" max="7925" width="14.7109375" style="92" customWidth="1"/>
    <col min="7926" max="7929" width="13.7109375" style="92" customWidth="1"/>
    <col min="7930" max="7933" width="15.7109375" style="92" customWidth="1"/>
    <col min="7934" max="7934" width="22.85546875" style="92" customWidth="1"/>
    <col min="7935" max="7935" width="20.7109375" style="92" customWidth="1"/>
    <col min="7936" max="7936" width="17.7109375" style="92" customWidth="1"/>
    <col min="7937" max="7945" width="14.7109375" style="92" customWidth="1"/>
    <col min="7946" max="8176" width="10.7109375" style="92"/>
    <col min="8177" max="8178" width="15.7109375" style="92" customWidth="1"/>
    <col min="8179" max="8181" width="14.7109375" style="92" customWidth="1"/>
    <col min="8182" max="8185" width="13.7109375" style="92" customWidth="1"/>
    <col min="8186" max="8189" width="15.7109375" style="92" customWidth="1"/>
    <col min="8190" max="8190" width="22.85546875" style="92" customWidth="1"/>
    <col min="8191" max="8191" width="20.7109375" style="92" customWidth="1"/>
    <col min="8192" max="8192" width="17.7109375" style="92" customWidth="1"/>
    <col min="8193" max="8201" width="14.7109375" style="92" customWidth="1"/>
    <col min="8202" max="8432" width="10.7109375" style="92"/>
    <col min="8433" max="8434" width="15.7109375" style="92" customWidth="1"/>
    <col min="8435" max="8437" width="14.7109375" style="92" customWidth="1"/>
    <col min="8438" max="8441" width="13.7109375" style="92" customWidth="1"/>
    <col min="8442" max="8445" width="15.7109375" style="92" customWidth="1"/>
    <col min="8446" max="8446" width="22.85546875" style="92" customWidth="1"/>
    <col min="8447" max="8447" width="20.7109375" style="92" customWidth="1"/>
    <col min="8448" max="8448" width="17.7109375" style="92" customWidth="1"/>
    <col min="8449" max="8457" width="14.7109375" style="92" customWidth="1"/>
    <col min="8458" max="8688" width="10.7109375" style="92"/>
    <col min="8689" max="8690" width="15.7109375" style="92" customWidth="1"/>
    <col min="8691" max="8693" width="14.7109375" style="92" customWidth="1"/>
    <col min="8694" max="8697" width="13.7109375" style="92" customWidth="1"/>
    <col min="8698" max="8701" width="15.7109375" style="92" customWidth="1"/>
    <col min="8702" max="8702" width="22.85546875" style="92" customWidth="1"/>
    <col min="8703" max="8703" width="20.7109375" style="92" customWidth="1"/>
    <col min="8704" max="8704" width="17.7109375" style="92" customWidth="1"/>
    <col min="8705" max="8713" width="14.7109375" style="92" customWidth="1"/>
    <col min="8714" max="8944" width="10.7109375" style="92"/>
    <col min="8945" max="8946" width="15.7109375" style="92" customWidth="1"/>
    <col min="8947" max="8949" width="14.7109375" style="92" customWidth="1"/>
    <col min="8950" max="8953" width="13.7109375" style="92" customWidth="1"/>
    <col min="8954" max="8957" width="15.7109375" style="92" customWidth="1"/>
    <col min="8958" max="8958" width="22.85546875" style="92" customWidth="1"/>
    <col min="8959" max="8959" width="20.7109375" style="92" customWidth="1"/>
    <col min="8960" max="8960" width="17.7109375" style="92" customWidth="1"/>
    <col min="8961" max="8969" width="14.7109375" style="92" customWidth="1"/>
    <col min="8970" max="9200" width="10.7109375" style="92"/>
    <col min="9201" max="9202" width="15.7109375" style="92" customWidth="1"/>
    <col min="9203" max="9205" width="14.7109375" style="92" customWidth="1"/>
    <col min="9206" max="9209" width="13.7109375" style="92" customWidth="1"/>
    <col min="9210" max="9213" width="15.7109375" style="92" customWidth="1"/>
    <col min="9214" max="9214" width="22.85546875" style="92" customWidth="1"/>
    <col min="9215" max="9215" width="20.7109375" style="92" customWidth="1"/>
    <col min="9216" max="9216" width="17.7109375" style="92" customWidth="1"/>
    <col min="9217" max="9225" width="14.7109375" style="92" customWidth="1"/>
    <col min="9226" max="9456" width="10.7109375" style="92"/>
    <col min="9457" max="9458" width="15.7109375" style="92" customWidth="1"/>
    <col min="9459" max="9461" width="14.7109375" style="92" customWidth="1"/>
    <col min="9462" max="9465" width="13.7109375" style="92" customWidth="1"/>
    <col min="9466" max="9469" width="15.7109375" style="92" customWidth="1"/>
    <col min="9470" max="9470" width="22.85546875" style="92" customWidth="1"/>
    <col min="9471" max="9471" width="20.7109375" style="92" customWidth="1"/>
    <col min="9472" max="9472" width="17.7109375" style="92" customWidth="1"/>
    <col min="9473" max="9481" width="14.7109375" style="92" customWidth="1"/>
    <col min="9482" max="9712" width="10.7109375" style="92"/>
    <col min="9713" max="9714" width="15.7109375" style="92" customWidth="1"/>
    <col min="9715" max="9717" width="14.7109375" style="92" customWidth="1"/>
    <col min="9718" max="9721" width="13.7109375" style="92" customWidth="1"/>
    <col min="9722" max="9725" width="15.7109375" style="92" customWidth="1"/>
    <col min="9726" max="9726" width="22.85546875" style="92" customWidth="1"/>
    <col min="9727" max="9727" width="20.7109375" style="92" customWidth="1"/>
    <col min="9728" max="9728" width="17.7109375" style="92" customWidth="1"/>
    <col min="9729" max="9737" width="14.7109375" style="92" customWidth="1"/>
    <col min="9738" max="9968" width="10.7109375" style="92"/>
    <col min="9969" max="9970" width="15.7109375" style="92" customWidth="1"/>
    <col min="9971" max="9973" width="14.7109375" style="92" customWidth="1"/>
    <col min="9974" max="9977" width="13.7109375" style="92" customWidth="1"/>
    <col min="9978" max="9981" width="15.7109375" style="92" customWidth="1"/>
    <col min="9982" max="9982" width="22.85546875" style="92" customWidth="1"/>
    <col min="9983" max="9983" width="20.7109375" style="92" customWidth="1"/>
    <col min="9984" max="9984" width="17.7109375" style="92" customWidth="1"/>
    <col min="9985" max="9993" width="14.7109375" style="92" customWidth="1"/>
    <col min="9994" max="10224" width="10.7109375" style="92"/>
    <col min="10225" max="10226" width="15.7109375" style="92" customWidth="1"/>
    <col min="10227" max="10229" width="14.7109375" style="92" customWidth="1"/>
    <col min="10230" max="10233" width="13.7109375" style="92" customWidth="1"/>
    <col min="10234" max="10237" width="15.7109375" style="92" customWidth="1"/>
    <col min="10238" max="10238" width="22.85546875" style="92" customWidth="1"/>
    <col min="10239" max="10239" width="20.7109375" style="92" customWidth="1"/>
    <col min="10240" max="10240" width="17.7109375" style="92" customWidth="1"/>
    <col min="10241" max="10249" width="14.7109375" style="92" customWidth="1"/>
    <col min="10250" max="10480" width="10.7109375" style="92"/>
    <col min="10481" max="10482" width="15.7109375" style="92" customWidth="1"/>
    <col min="10483" max="10485" width="14.7109375" style="92" customWidth="1"/>
    <col min="10486" max="10489" width="13.7109375" style="92" customWidth="1"/>
    <col min="10490" max="10493" width="15.7109375" style="92" customWidth="1"/>
    <col min="10494" max="10494" width="22.85546875" style="92" customWidth="1"/>
    <col min="10495" max="10495" width="20.7109375" style="92" customWidth="1"/>
    <col min="10496" max="10496" width="17.7109375" style="92" customWidth="1"/>
    <col min="10497" max="10505" width="14.7109375" style="92" customWidth="1"/>
    <col min="10506" max="10736" width="10.7109375" style="92"/>
    <col min="10737" max="10738" width="15.7109375" style="92" customWidth="1"/>
    <col min="10739" max="10741" width="14.7109375" style="92" customWidth="1"/>
    <col min="10742" max="10745" width="13.7109375" style="92" customWidth="1"/>
    <col min="10746" max="10749" width="15.7109375" style="92" customWidth="1"/>
    <col min="10750" max="10750" width="22.85546875" style="92" customWidth="1"/>
    <col min="10751" max="10751" width="20.7109375" style="92" customWidth="1"/>
    <col min="10752" max="10752" width="17.7109375" style="92" customWidth="1"/>
    <col min="10753" max="10761" width="14.7109375" style="92" customWidth="1"/>
    <col min="10762" max="10992" width="10.7109375" style="92"/>
    <col min="10993" max="10994" width="15.7109375" style="92" customWidth="1"/>
    <col min="10995" max="10997" width="14.7109375" style="92" customWidth="1"/>
    <col min="10998" max="11001" width="13.7109375" style="92" customWidth="1"/>
    <col min="11002" max="11005" width="15.7109375" style="92" customWidth="1"/>
    <col min="11006" max="11006" width="22.85546875" style="92" customWidth="1"/>
    <col min="11007" max="11007" width="20.7109375" style="92" customWidth="1"/>
    <col min="11008" max="11008" width="17.7109375" style="92" customWidth="1"/>
    <col min="11009" max="11017" width="14.7109375" style="92" customWidth="1"/>
    <col min="11018" max="11248" width="10.7109375" style="92"/>
    <col min="11249" max="11250" width="15.7109375" style="92" customWidth="1"/>
    <col min="11251" max="11253" width="14.7109375" style="92" customWidth="1"/>
    <col min="11254" max="11257" width="13.7109375" style="92" customWidth="1"/>
    <col min="11258" max="11261" width="15.7109375" style="92" customWidth="1"/>
    <col min="11262" max="11262" width="22.85546875" style="92" customWidth="1"/>
    <col min="11263" max="11263" width="20.7109375" style="92" customWidth="1"/>
    <col min="11264" max="11264" width="17.7109375" style="92" customWidth="1"/>
    <col min="11265" max="11273" width="14.7109375" style="92" customWidth="1"/>
    <col min="11274" max="11504" width="10.7109375" style="92"/>
    <col min="11505" max="11506" width="15.7109375" style="92" customWidth="1"/>
    <col min="11507" max="11509" width="14.7109375" style="92" customWidth="1"/>
    <col min="11510" max="11513" width="13.7109375" style="92" customWidth="1"/>
    <col min="11514" max="11517" width="15.7109375" style="92" customWidth="1"/>
    <col min="11518" max="11518" width="22.85546875" style="92" customWidth="1"/>
    <col min="11519" max="11519" width="20.7109375" style="92" customWidth="1"/>
    <col min="11520" max="11520" width="17.7109375" style="92" customWidth="1"/>
    <col min="11521" max="11529" width="14.7109375" style="92" customWidth="1"/>
    <col min="11530" max="11760" width="10.7109375" style="92"/>
    <col min="11761" max="11762" width="15.7109375" style="92" customWidth="1"/>
    <col min="11763" max="11765" width="14.7109375" style="92" customWidth="1"/>
    <col min="11766" max="11769" width="13.7109375" style="92" customWidth="1"/>
    <col min="11770" max="11773" width="15.7109375" style="92" customWidth="1"/>
    <col min="11774" max="11774" width="22.85546875" style="92" customWidth="1"/>
    <col min="11775" max="11775" width="20.7109375" style="92" customWidth="1"/>
    <col min="11776" max="11776" width="17.7109375" style="92" customWidth="1"/>
    <col min="11777" max="11785" width="14.7109375" style="92" customWidth="1"/>
    <col min="11786" max="12016" width="10.7109375" style="92"/>
    <col min="12017" max="12018" width="15.7109375" style="92" customWidth="1"/>
    <col min="12019" max="12021" width="14.7109375" style="92" customWidth="1"/>
    <col min="12022" max="12025" width="13.7109375" style="92" customWidth="1"/>
    <col min="12026" max="12029" width="15.7109375" style="92" customWidth="1"/>
    <col min="12030" max="12030" width="22.85546875" style="92" customWidth="1"/>
    <col min="12031" max="12031" width="20.7109375" style="92" customWidth="1"/>
    <col min="12032" max="12032" width="17.7109375" style="92" customWidth="1"/>
    <col min="12033" max="12041" width="14.7109375" style="92" customWidth="1"/>
    <col min="12042" max="12272" width="10.7109375" style="92"/>
    <col min="12273" max="12274" width="15.7109375" style="92" customWidth="1"/>
    <col min="12275" max="12277" width="14.7109375" style="92" customWidth="1"/>
    <col min="12278" max="12281" width="13.7109375" style="92" customWidth="1"/>
    <col min="12282" max="12285" width="15.7109375" style="92" customWidth="1"/>
    <col min="12286" max="12286" width="22.85546875" style="92" customWidth="1"/>
    <col min="12287" max="12287" width="20.7109375" style="92" customWidth="1"/>
    <col min="12288" max="12288" width="17.7109375" style="92" customWidth="1"/>
    <col min="12289" max="12297" width="14.7109375" style="92" customWidth="1"/>
    <col min="12298" max="12528" width="10.7109375" style="92"/>
    <col min="12529" max="12530" width="15.7109375" style="92" customWidth="1"/>
    <col min="12531" max="12533" width="14.7109375" style="92" customWidth="1"/>
    <col min="12534" max="12537" width="13.7109375" style="92" customWidth="1"/>
    <col min="12538" max="12541" width="15.7109375" style="92" customWidth="1"/>
    <col min="12542" max="12542" width="22.85546875" style="92" customWidth="1"/>
    <col min="12543" max="12543" width="20.7109375" style="92" customWidth="1"/>
    <col min="12544" max="12544" width="17.7109375" style="92" customWidth="1"/>
    <col min="12545" max="12553" width="14.7109375" style="92" customWidth="1"/>
    <col min="12554" max="12784" width="10.7109375" style="92"/>
    <col min="12785" max="12786" width="15.7109375" style="92" customWidth="1"/>
    <col min="12787" max="12789" width="14.7109375" style="92" customWidth="1"/>
    <col min="12790" max="12793" width="13.7109375" style="92" customWidth="1"/>
    <col min="12794" max="12797" width="15.7109375" style="92" customWidth="1"/>
    <col min="12798" max="12798" width="22.85546875" style="92" customWidth="1"/>
    <col min="12799" max="12799" width="20.7109375" style="92" customWidth="1"/>
    <col min="12800" max="12800" width="17.7109375" style="92" customWidth="1"/>
    <col min="12801" max="12809" width="14.7109375" style="92" customWidth="1"/>
    <col min="12810" max="13040" width="10.7109375" style="92"/>
    <col min="13041" max="13042" width="15.7109375" style="92" customWidth="1"/>
    <col min="13043" max="13045" width="14.7109375" style="92" customWidth="1"/>
    <col min="13046" max="13049" width="13.7109375" style="92" customWidth="1"/>
    <col min="13050" max="13053" width="15.7109375" style="92" customWidth="1"/>
    <col min="13054" max="13054" width="22.85546875" style="92" customWidth="1"/>
    <col min="13055" max="13055" width="20.7109375" style="92" customWidth="1"/>
    <col min="13056" max="13056" width="17.7109375" style="92" customWidth="1"/>
    <col min="13057" max="13065" width="14.7109375" style="92" customWidth="1"/>
    <col min="13066" max="13296" width="10.7109375" style="92"/>
    <col min="13297" max="13298" width="15.7109375" style="92" customWidth="1"/>
    <col min="13299" max="13301" width="14.7109375" style="92" customWidth="1"/>
    <col min="13302" max="13305" width="13.7109375" style="92" customWidth="1"/>
    <col min="13306" max="13309" width="15.7109375" style="92" customWidth="1"/>
    <col min="13310" max="13310" width="22.85546875" style="92" customWidth="1"/>
    <col min="13311" max="13311" width="20.7109375" style="92" customWidth="1"/>
    <col min="13312" max="13312" width="17.7109375" style="92" customWidth="1"/>
    <col min="13313" max="13321" width="14.7109375" style="92" customWidth="1"/>
    <col min="13322" max="13552" width="10.7109375" style="92"/>
    <col min="13553" max="13554" width="15.7109375" style="92" customWidth="1"/>
    <col min="13555" max="13557" width="14.7109375" style="92" customWidth="1"/>
    <col min="13558" max="13561" width="13.7109375" style="92" customWidth="1"/>
    <col min="13562" max="13565" width="15.7109375" style="92" customWidth="1"/>
    <col min="13566" max="13566" width="22.85546875" style="92" customWidth="1"/>
    <col min="13567" max="13567" width="20.7109375" style="92" customWidth="1"/>
    <col min="13568" max="13568" width="17.7109375" style="92" customWidth="1"/>
    <col min="13569" max="13577" width="14.7109375" style="92" customWidth="1"/>
    <col min="13578" max="13808" width="10.7109375" style="92"/>
    <col min="13809" max="13810" width="15.7109375" style="92" customWidth="1"/>
    <col min="13811" max="13813" width="14.7109375" style="92" customWidth="1"/>
    <col min="13814" max="13817" width="13.7109375" style="92" customWidth="1"/>
    <col min="13818" max="13821" width="15.7109375" style="92" customWidth="1"/>
    <col min="13822" max="13822" width="22.85546875" style="92" customWidth="1"/>
    <col min="13823" max="13823" width="20.7109375" style="92" customWidth="1"/>
    <col min="13824" max="13824" width="17.7109375" style="92" customWidth="1"/>
    <col min="13825" max="13833" width="14.7109375" style="92" customWidth="1"/>
    <col min="13834" max="14064" width="10.7109375" style="92"/>
    <col min="14065" max="14066" width="15.7109375" style="92" customWidth="1"/>
    <col min="14067" max="14069" width="14.7109375" style="92" customWidth="1"/>
    <col min="14070" max="14073" width="13.7109375" style="92" customWidth="1"/>
    <col min="14074" max="14077" width="15.7109375" style="92" customWidth="1"/>
    <col min="14078" max="14078" width="22.85546875" style="92" customWidth="1"/>
    <col min="14079" max="14079" width="20.7109375" style="92" customWidth="1"/>
    <col min="14080" max="14080" width="17.7109375" style="92" customWidth="1"/>
    <col min="14081" max="14089" width="14.7109375" style="92" customWidth="1"/>
    <col min="14090" max="14320" width="10.7109375" style="92"/>
    <col min="14321" max="14322" width="15.7109375" style="92" customWidth="1"/>
    <col min="14323" max="14325" width="14.7109375" style="92" customWidth="1"/>
    <col min="14326" max="14329" width="13.7109375" style="92" customWidth="1"/>
    <col min="14330" max="14333" width="15.7109375" style="92" customWidth="1"/>
    <col min="14334" max="14334" width="22.85546875" style="92" customWidth="1"/>
    <col min="14335" max="14335" width="20.7109375" style="92" customWidth="1"/>
    <col min="14336" max="14336" width="17.7109375" style="92" customWidth="1"/>
    <col min="14337" max="14345" width="14.7109375" style="92" customWidth="1"/>
    <col min="14346" max="14576" width="10.7109375" style="92"/>
    <col min="14577" max="14578" width="15.7109375" style="92" customWidth="1"/>
    <col min="14579" max="14581" width="14.7109375" style="92" customWidth="1"/>
    <col min="14582" max="14585" width="13.7109375" style="92" customWidth="1"/>
    <col min="14586" max="14589" width="15.7109375" style="92" customWidth="1"/>
    <col min="14590" max="14590" width="22.85546875" style="92" customWidth="1"/>
    <col min="14591" max="14591" width="20.7109375" style="92" customWidth="1"/>
    <col min="14592" max="14592" width="17.7109375" style="92" customWidth="1"/>
    <col min="14593" max="14601" width="14.7109375" style="92" customWidth="1"/>
    <col min="14602" max="14832" width="10.7109375" style="92"/>
    <col min="14833" max="14834" width="15.7109375" style="92" customWidth="1"/>
    <col min="14835" max="14837" width="14.7109375" style="92" customWidth="1"/>
    <col min="14838" max="14841" width="13.7109375" style="92" customWidth="1"/>
    <col min="14842" max="14845" width="15.7109375" style="92" customWidth="1"/>
    <col min="14846" max="14846" width="22.85546875" style="92" customWidth="1"/>
    <col min="14847" max="14847" width="20.7109375" style="92" customWidth="1"/>
    <col min="14848" max="14848" width="17.7109375" style="92" customWidth="1"/>
    <col min="14849" max="14857" width="14.7109375" style="92" customWidth="1"/>
    <col min="14858" max="15088" width="10.7109375" style="92"/>
    <col min="15089" max="15090" width="15.7109375" style="92" customWidth="1"/>
    <col min="15091" max="15093" width="14.7109375" style="92" customWidth="1"/>
    <col min="15094" max="15097" width="13.7109375" style="92" customWidth="1"/>
    <col min="15098" max="15101" width="15.7109375" style="92" customWidth="1"/>
    <col min="15102" max="15102" width="22.85546875" style="92" customWidth="1"/>
    <col min="15103" max="15103" width="20.7109375" style="92" customWidth="1"/>
    <col min="15104" max="15104" width="17.7109375" style="92" customWidth="1"/>
    <col min="15105" max="15113" width="14.7109375" style="92" customWidth="1"/>
    <col min="15114" max="15344" width="10.7109375" style="92"/>
    <col min="15345" max="15346" width="15.7109375" style="92" customWidth="1"/>
    <col min="15347" max="15349" width="14.7109375" style="92" customWidth="1"/>
    <col min="15350" max="15353" width="13.7109375" style="92" customWidth="1"/>
    <col min="15354" max="15357" width="15.7109375" style="92" customWidth="1"/>
    <col min="15358" max="15358" width="22.85546875" style="92" customWidth="1"/>
    <col min="15359" max="15359" width="20.7109375" style="92" customWidth="1"/>
    <col min="15360" max="15360" width="17.7109375" style="92" customWidth="1"/>
    <col min="15361" max="15369" width="14.7109375" style="92" customWidth="1"/>
    <col min="15370" max="15600" width="10.7109375" style="92"/>
    <col min="15601" max="15602" width="15.7109375" style="92" customWidth="1"/>
    <col min="15603" max="15605" width="14.7109375" style="92" customWidth="1"/>
    <col min="15606" max="15609" width="13.7109375" style="92" customWidth="1"/>
    <col min="15610" max="15613" width="15.7109375" style="92" customWidth="1"/>
    <col min="15614" max="15614" width="22.85546875" style="92" customWidth="1"/>
    <col min="15615" max="15615" width="20.7109375" style="92" customWidth="1"/>
    <col min="15616" max="15616" width="17.7109375" style="92" customWidth="1"/>
    <col min="15617" max="15625" width="14.7109375" style="92" customWidth="1"/>
    <col min="15626" max="15856" width="10.7109375" style="92"/>
    <col min="15857" max="15858" width="15.7109375" style="92" customWidth="1"/>
    <col min="15859" max="15861" width="14.7109375" style="92" customWidth="1"/>
    <col min="15862" max="15865" width="13.7109375" style="92" customWidth="1"/>
    <col min="15866" max="15869" width="15.7109375" style="92" customWidth="1"/>
    <col min="15870" max="15870" width="22.85546875" style="92" customWidth="1"/>
    <col min="15871" max="15871" width="20.7109375" style="92" customWidth="1"/>
    <col min="15872" max="15872" width="17.7109375" style="92" customWidth="1"/>
    <col min="15873" max="15881" width="14.7109375" style="92" customWidth="1"/>
    <col min="15882" max="16112" width="10.7109375" style="92"/>
    <col min="16113" max="16114" width="15.7109375" style="92" customWidth="1"/>
    <col min="16115" max="16117" width="14.7109375" style="92" customWidth="1"/>
    <col min="16118" max="16121" width="13.7109375" style="92" customWidth="1"/>
    <col min="16122" max="16125" width="15.7109375" style="92" customWidth="1"/>
    <col min="16126" max="16126" width="22.85546875" style="92" customWidth="1"/>
    <col min="16127" max="16127" width="20.7109375" style="92" customWidth="1"/>
    <col min="16128" max="16128" width="17.7109375" style="92" customWidth="1"/>
    <col min="16129" max="16137" width="14.7109375" style="92" customWidth="1"/>
    <col min="16138" max="16384" width="10.7109375" style="92"/>
  </cols>
  <sheetData>
    <row r="1" spans="1:27" ht="25.5" customHeight="1" x14ac:dyDescent="0.25">
      <c r="AA1" s="90" t="s">
        <v>67</v>
      </c>
    </row>
    <row r="2" spans="1:27" s="93" customFormat="1" ht="18.75" customHeight="1" x14ac:dyDescent="0.3">
      <c r="AA2" s="91" t="s">
        <v>9</v>
      </c>
    </row>
    <row r="3" spans="1:27" s="93" customFormat="1" ht="18.75" customHeight="1" x14ac:dyDescent="0.3">
      <c r="AA3" s="91" t="s">
        <v>66</v>
      </c>
    </row>
    <row r="4" spans="1:27" s="93" customFormat="1" x14ac:dyDescent="0.2">
      <c r="E4" s="121"/>
    </row>
    <row r="5" spans="1:27" s="93" customForma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93" customFormat="1" x14ac:dyDescent="0.2">
      <c r="A6" s="102"/>
      <c r="B6" s="102"/>
      <c r="C6" s="102"/>
      <c r="D6" s="102"/>
      <c r="E6" s="102"/>
      <c r="F6" s="102"/>
      <c r="G6" s="102"/>
      <c r="H6" s="102"/>
      <c r="I6" s="102"/>
      <c r="J6" s="102"/>
      <c r="K6" s="102"/>
      <c r="L6" s="102"/>
      <c r="M6" s="102"/>
      <c r="N6" s="102"/>
      <c r="O6" s="102"/>
      <c r="P6" s="102"/>
      <c r="Q6" s="102"/>
      <c r="R6" s="102"/>
      <c r="S6" s="102"/>
      <c r="T6" s="102"/>
    </row>
    <row r="7" spans="1:27" s="93" customFormat="1" ht="18.75" x14ac:dyDescent="0.2">
      <c r="A7" s="262" t="s">
        <v>8</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row>
    <row r="8" spans="1:27" s="93" customFormat="1" ht="18.75" x14ac:dyDescent="0.2">
      <c r="E8" s="122"/>
      <c r="F8" s="122"/>
      <c r="G8" s="122"/>
      <c r="H8" s="122"/>
      <c r="I8" s="122"/>
      <c r="J8" s="122"/>
      <c r="K8" s="122"/>
      <c r="L8" s="122"/>
      <c r="M8" s="122"/>
      <c r="N8" s="122"/>
      <c r="O8" s="122"/>
      <c r="P8" s="122"/>
      <c r="Q8" s="122"/>
      <c r="R8" s="122"/>
      <c r="S8" s="123"/>
      <c r="T8" s="123"/>
      <c r="U8" s="123"/>
      <c r="V8" s="123"/>
      <c r="W8" s="123"/>
    </row>
    <row r="9" spans="1:27" s="93" customFormat="1" ht="18.75" customHeight="1" x14ac:dyDescent="0.25">
      <c r="A9" s="260" t="str">
        <f>'1. паспорт местоположение'!A9:C9</f>
        <v>Общество с ограниченной ответственностью "Электротеплосеть"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93" customFormat="1" ht="18.75" customHeight="1" x14ac:dyDescent="0.2">
      <c r="A10" s="258" t="s">
        <v>7</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row>
    <row r="11" spans="1:27" s="93" customFormat="1" ht="18.75" x14ac:dyDescent="0.2">
      <c r="E11" s="122"/>
      <c r="F11" s="122"/>
      <c r="G11" s="122"/>
      <c r="H11" s="122"/>
      <c r="I11" s="122"/>
      <c r="J11" s="122"/>
      <c r="K11" s="122"/>
      <c r="L11" s="122"/>
      <c r="M11" s="122"/>
      <c r="N11" s="122"/>
      <c r="O11" s="122"/>
      <c r="P11" s="122"/>
      <c r="Q11" s="122"/>
      <c r="R11" s="122"/>
      <c r="S11" s="123"/>
      <c r="T11" s="123"/>
      <c r="U11" s="123"/>
      <c r="V11" s="123"/>
      <c r="W11" s="123"/>
    </row>
    <row r="12" spans="1:27" s="93" customFormat="1" ht="18.75" customHeight="1" x14ac:dyDescent="0.2">
      <c r="A12" s="262" t="str">
        <f>'6.1. Паспорт сетевой график'!A12</f>
        <v>P_ets_002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93" customFormat="1" ht="18.75" customHeight="1" x14ac:dyDescent="0.2">
      <c r="A13" s="258" t="s">
        <v>6</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row>
    <row r="14" spans="1:27" s="93"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125" customFormat="1" ht="18.75" x14ac:dyDescent="0.2">
      <c r="A15" s="260" t="str">
        <f>'6.1. Паспорт сетевой график'!A15</f>
        <v>Технологическое присоединение энергопринимающих устройств заявителей до 150 кВт (Строительство ВЛЗ, ВЛИ,КТП, уст.опор)  РМ, Зубово-Полянский район</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125" customFormat="1" ht="15" customHeight="1" x14ac:dyDescent="0.2">
      <c r="A16" s="258" t="s">
        <v>5</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row>
    <row r="17" spans="1:27" s="125" customFormat="1" ht="15" customHeight="1" x14ac:dyDescent="0.2">
      <c r="E17" s="124"/>
      <c r="F17" s="124"/>
      <c r="G17" s="124"/>
      <c r="H17" s="124"/>
      <c r="I17" s="124"/>
      <c r="J17" s="124"/>
      <c r="K17" s="124"/>
      <c r="L17" s="124"/>
      <c r="M17" s="124"/>
      <c r="N17" s="124"/>
      <c r="O17" s="124"/>
      <c r="P17" s="124"/>
      <c r="Q17" s="124"/>
      <c r="R17" s="124"/>
      <c r="S17" s="124"/>
      <c r="T17" s="124"/>
      <c r="U17" s="124"/>
      <c r="V17" s="124"/>
      <c r="W17" s="124"/>
    </row>
    <row r="18" spans="1:27" s="125"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7" t="s">
        <v>434</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94" customFormat="1" ht="21" customHeight="1" x14ac:dyDescent="0.25"/>
    <row r="21" spans="1:27" ht="15.75" customHeight="1" x14ac:dyDescent="0.25">
      <c r="A21" s="265" t="s">
        <v>4</v>
      </c>
      <c r="B21" s="268" t="s">
        <v>441</v>
      </c>
      <c r="C21" s="269"/>
      <c r="D21" s="268" t="s">
        <v>443</v>
      </c>
      <c r="E21" s="269"/>
      <c r="F21" s="263" t="s">
        <v>92</v>
      </c>
      <c r="G21" s="264"/>
      <c r="H21" s="264"/>
      <c r="I21" s="272"/>
      <c r="J21" s="265" t="s">
        <v>444</v>
      </c>
      <c r="K21" s="268" t="s">
        <v>445</v>
      </c>
      <c r="L21" s="269"/>
      <c r="M21" s="268" t="s">
        <v>446</v>
      </c>
      <c r="N21" s="269"/>
      <c r="O21" s="268" t="s">
        <v>433</v>
      </c>
      <c r="P21" s="269"/>
      <c r="Q21" s="268" t="s">
        <v>125</v>
      </c>
      <c r="R21" s="269"/>
      <c r="S21" s="265" t="s">
        <v>124</v>
      </c>
      <c r="T21" s="265" t="s">
        <v>447</v>
      </c>
      <c r="U21" s="265" t="s">
        <v>442</v>
      </c>
      <c r="V21" s="268" t="s">
        <v>123</v>
      </c>
      <c r="W21" s="269"/>
      <c r="X21" s="263" t="s">
        <v>115</v>
      </c>
      <c r="Y21" s="264"/>
      <c r="Z21" s="263" t="s">
        <v>114</v>
      </c>
      <c r="AA21" s="264"/>
    </row>
    <row r="22" spans="1:27" ht="153.75" customHeight="1" x14ac:dyDescent="0.25">
      <c r="A22" s="273"/>
      <c r="B22" s="270"/>
      <c r="C22" s="271"/>
      <c r="D22" s="270"/>
      <c r="E22" s="271"/>
      <c r="F22" s="263" t="s">
        <v>122</v>
      </c>
      <c r="G22" s="272"/>
      <c r="H22" s="263" t="s">
        <v>121</v>
      </c>
      <c r="I22" s="272"/>
      <c r="J22" s="266"/>
      <c r="K22" s="270"/>
      <c r="L22" s="271"/>
      <c r="M22" s="270"/>
      <c r="N22" s="271"/>
      <c r="O22" s="270"/>
      <c r="P22" s="271"/>
      <c r="Q22" s="270"/>
      <c r="R22" s="271"/>
      <c r="S22" s="266"/>
      <c r="T22" s="266"/>
      <c r="U22" s="266"/>
      <c r="V22" s="270"/>
      <c r="W22" s="271"/>
      <c r="X22" s="95" t="s">
        <v>113</v>
      </c>
      <c r="Y22" s="95" t="s">
        <v>431</v>
      </c>
      <c r="Z22" s="95" t="s">
        <v>112</v>
      </c>
      <c r="AA22" s="95" t="s">
        <v>111</v>
      </c>
    </row>
    <row r="23" spans="1:27" ht="24.75" customHeight="1" x14ac:dyDescent="0.25">
      <c r="A23" s="266"/>
      <c r="B23" s="96" t="s">
        <v>109</v>
      </c>
      <c r="C23" s="96" t="s">
        <v>110</v>
      </c>
      <c r="D23" s="96" t="s">
        <v>109</v>
      </c>
      <c r="E23" s="96" t="s">
        <v>110</v>
      </c>
      <c r="F23" s="96" t="s">
        <v>109</v>
      </c>
      <c r="G23" s="96" t="s">
        <v>110</v>
      </c>
      <c r="H23" s="96" t="s">
        <v>109</v>
      </c>
      <c r="I23" s="96" t="s">
        <v>110</v>
      </c>
      <c r="J23" s="96" t="s">
        <v>109</v>
      </c>
      <c r="K23" s="96" t="s">
        <v>109</v>
      </c>
      <c r="L23" s="96" t="s">
        <v>110</v>
      </c>
      <c r="M23" s="96" t="s">
        <v>109</v>
      </c>
      <c r="N23" s="96" t="s">
        <v>110</v>
      </c>
      <c r="O23" s="96" t="s">
        <v>109</v>
      </c>
      <c r="P23" s="96" t="s">
        <v>110</v>
      </c>
      <c r="Q23" s="96" t="s">
        <v>109</v>
      </c>
      <c r="R23" s="96" t="s">
        <v>110</v>
      </c>
      <c r="S23" s="96" t="s">
        <v>109</v>
      </c>
      <c r="T23" s="96" t="s">
        <v>109</v>
      </c>
      <c r="U23" s="96" t="s">
        <v>109</v>
      </c>
      <c r="V23" s="96" t="s">
        <v>109</v>
      </c>
      <c r="W23" s="96" t="s">
        <v>110</v>
      </c>
      <c r="X23" s="96" t="s">
        <v>109</v>
      </c>
      <c r="Y23" s="96" t="s">
        <v>109</v>
      </c>
      <c r="Z23" s="95" t="s">
        <v>109</v>
      </c>
      <c r="AA23" s="95" t="s">
        <v>109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94" customFormat="1" ht="36" customHeight="1" x14ac:dyDescent="0.25">
      <c r="A25" s="137" t="s">
        <v>478</v>
      </c>
      <c r="B25" s="137" t="s">
        <v>478</v>
      </c>
      <c r="C25" s="137" t="s">
        <v>478</v>
      </c>
      <c r="D25" s="137" t="s">
        <v>478</v>
      </c>
      <c r="E25" s="137" t="s">
        <v>478</v>
      </c>
      <c r="F25" s="137" t="s">
        <v>478</v>
      </c>
      <c r="G25" s="137" t="s">
        <v>478</v>
      </c>
      <c r="H25" s="137" t="s">
        <v>478</v>
      </c>
      <c r="I25" s="137" t="s">
        <v>478</v>
      </c>
      <c r="J25" s="137" t="s">
        <v>478</v>
      </c>
      <c r="K25" s="137" t="s">
        <v>478</v>
      </c>
      <c r="L25" s="137" t="s">
        <v>478</v>
      </c>
      <c r="M25" s="137" t="s">
        <v>478</v>
      </c>
      <c r="N25" s="137" t="s">
        <v>478</v>
      </c>
      <c r="O25" s="137" t="s">
        <v>478</v>
      </c>
      <c r="P25" s="137" t="s">
        <v>478</v>
      </c>
      <c r="Q25" s="137" t="s">
        <v>478</v>
      </c>
      <c r="R25" s="137" t="s">
        <v>478</v>
      </c>
      <c r="S25" s="137" t="s">
        <v>478</v>
      </c>
      <c r="T25" s="137" t="s">
        <v>478</v>
      </c>
      <c r="U25" s="137" t="s">
        <v>478</v>
      </c>
      <c r="V25" s="137" t="s">
        <v>478</v>
      </c>
      <c r="W25" s="137" t="s">
        <v>478</v>
      </c>
      <c r="X25" s="137" t="s">
        <v>478</v>
      </c>
      <c r="Y25" s="137" t="s">
        <v>478</v>
      </c>
      <c r="Z25" s="137" t="s">
        <v>478</v>
      </c>
      <c r="AA25" s="137" t="s">
        <v>478</v>
      </c>
    </row>
    <row r="26" spans="1:27" ht="27" customHeight="1" x14ac:dyDescent="0.25">
      <c r="X26" s="98"/>
      <c r="Y26" s="99"/>
    </row>
    <row r="27" spans="1:27" s="101" customFormat="1" ht="12.75" x14ac:dyDescent="0.2">
      <c r="A27" s="100"/>
      <c r="B27" s="100"/>
      <c r="C27" s="100"/>
      <c r="E27" s="100"/>
    </row>
    <row r="28" spans="1:27" s="101" customFormat="1" ht="12.75" x14ac:dyDescent="0.2">
      <c r="A28" s="100"/>
      <c r="B28" s="100"/>
      <c r="C28" s="10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9:AA9"/>
    <mergeCell ref="A7:AA7"/>
    <mergeCell ref="A10:AA10"/>
    <mergeCell ref="A12:AA12"/>
    <mergeCell ref="A13:AA13"/>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zoomScale="85" zoomScaleSheetLayoutView="85" workbookViewId="0">
      <selection activeCell="M25" sqref="M25"/>
    </sheetView>
  </sheetViews>
  <sheetFormatPr defaultRowHeight="15" x14ac:dyDescent="0.25"/>
  <cols>
    <col min="1" max="1" width="6.140625" style="116" customWidth="1"/>
    <col min="2" max="2" width="53.5703125" style="116" customWidth="1"/>
    <col min="3" max="3" width="98.28515625" style="116" customWidth="1"/>
    <col min="4" max="4" width="14.42578125" style="1" hidden="1" customWidth="1"/>
    <col min="5" max="24" width="8.85546875" style="1" customWidth="1"/>
    <col min="25" max="16384" width="9.140625" style="1"/>
  </cols>
  <sheetData>
    <row r="1" spans="1:29" s="7" customFormat="1" ht="18.75" customHeight="1" x14ac:dyDescent="0.2">
      <c r="A1" s="13"/>
      <c r="B1" s="13"/>
      <c r="C1" s="21" t="s">
        <v>67</v>
      </c>
    </row>
    <row r="2" spans="1:29" s="7" customFormat="1" ht="18.75" customHeight="1" x14ac:dyDescent="0.3">
      <c r="A2" s="13"/>
      <c r="B2" s="13"/>
      <c r="C2" s="11" t="s">
        <v>9</v>
      </c>
    </row>
    <row r="3" spans="1:29" s="7" customFormat="1" ht="18.75" x14ac:dyDescent="0.3">
      <c r="A3" s="106"/>
      <c r="B3" s="13"/>
      <c r="C3" s="11" t="s">
        <v>66</v>
      </c>
    </row>
    <row r="4" spans="1:29" s="7" customFormat="1" ht="18.75" x14ac:dyDescent="0.3">
      <c r="A4" s="106"/>
      <c r="B4" s="13"/>
      <c r="C4" s="11"/>
    </row>
    <row r="5" spans="1:29" s="7" customFormat="1" ht="15.75" x14ac:dyDescent="0.2">
      <c r="A5" s="229" t="str">
        <f>'1. паспорт местоположение'!A5:C5</f>
        <v>Год раскрытия информации: 2025 год</v>
      </c>
      <c r="B5" s="229"/>
      <c r="C5" s="229"/>
      <c r="D5" s="84"/>
      <c r="E5" s="84"/>
      <c r="F5" s="84"/>
      <c r="G5" s="84"/>
      <c r="H5" s="84"/>
      <c r="I5" s="84"/>
      <c r="J5" s="84"/>
      <c r="K5" s="84"/>
      <c r="L5" s="84"/>
      <c r="M5" s="84"/>
      <c r="N5" s="84"/>
      <c r="O5" s="84"/>
      <c r="P5" s="84"/>
      <c r="Q5" s="84"/>
      <c r="R5" s="84"/>
      <c r="S5" s="84"/>
      <c r="T5" s="84"/>
      <c r="U5" s="84"/>
      <c r="V5" s="84"/>
      <c r="W5" s="84"/>
      <c r="X5" s="84"/>
      <c r="Y5" s="84"/>
      <c r="Z5" s="84"/>
      <c r="AA5" s="84"/>
      <c r="AB5" s="84"/>
      <c r="AC5" s="84"/>
    </row>
    <row r="6" spans="1:29" s="7" customFormat="1" ht="18.75" x14ac:dyDescent="0.3">
      <c r="A6" s="106"/>
      <c r="B6" s="13"/>
      <c r="C6" s="13"/>
      <c r="G6" s="11"/>
    </row>
    <row r="7" spans="1:29" s="7" customFormat="1" ht="18.75" x14ac:dyDescent="0.2">
      <c r="A7" s="233" t="s">
        <v>8</v>
      </c>
      <c r="B7" s="233"/>
      <c r="C7" s="233"/>
      <c r="D7" s="9"/>
      <c r="E7" s="9"/>
      <c r="F7" s="9"/>
      <c r="G7" s="9"/>
      <c r="H7" s="9"/>
      <c r="I7" s="9"/>
      <c r="J7" s="9"/>
      <c r="K7" s="9"/>
      <c r="L7" s="9"/>
      <c r="M7" s="9"/>
      <c r="N7" s="9"/>
      <c r="O7" s="9"/>
      <c r="P7" s="9"/>
      <c r="Q7" s="9"/>
      <c r="R7" s="9"/>
      <c r="S7" s="9"/>
      <c r="T7" s="9"/>
      <c r="U7" s="9"/>
    </row>
    <row r="8" spans="1:29" s="7" customFormat="1" ht="18.75" x14ac:dyDescent="0.2">
      <c r="A8" s="233"/>
      <c r="B8" s="233"/>
      <c r="C8" s="233"/>
      <c r="D8" s="10"/>
      <c r="E8" s="10"/>
      <c r="F8" s="10"/>
      <c r="G8" s="10"/>
      <c r="H8" s="9"/>
      <c r="I8" s="9"/>
      <c r="J8" s="9"/>
      <c r="K8" s="9"/>
      <c r="L8" s="9"/>
      <c r="M8" s="9"/>
      <c r="N8" s="9"/>
      <c r="O8" s="9"/>
      <c r="P8" s="9"/>
      <c r="Q8" s="9"/>
      <c r="R8" s="9"/>
      <c r="S8" s="9"/>
      <c r="T8" s="9"/>
      <c r="U8" s="9"/>
    </row>
    <row r="9" spans="1:29" s="7" customFormat="1" ht="18.75" x14ac:dyDescent="0.2">
      <c r="A9" s="232" t="str">
        <f>'1. паспорт местоположение'!A9:C9</f>
        <v>Общество с ограниченной ответственностью "Электротеплосеть"</v>
      </c>
      <c r="B9" s="232"/>
      <c r="C9" s="232"/>
      <c r="D9" s="6"/>
      <c r="E9" s="6"/>
      <c r="F9" s="6"/>
      <c r="G9" s="6"/>
      <c r="H9" s="9"/>
      <c r="I9" s="9"/>
      <c r="J9" s="9"/>
      <c r="K9" s="9"/>
      <c r="L9" s="9"/>
      <c r="M9" s="9"/>
      <c r="N9" s="9"/>
      <c r="O9" s="9"/>
      <c r="P9" s="9"/>
      <c r="Q9" s="9"/>
      <c r="R9" s="9"/>
      <c r="S9" s="9"/>
      <c r="T9" s="9"/>
      <c r="U9" s="9"/>
    </row>
    <row r="10" spans="1:29" s="7" customFormat="1" ht="18.75" x14ac:dyDescent="0.2">
      <c r="A10" s="230" t="s">
        <v>7</v>
      </c>
      <c r="B10" s="230"/>
      <c r="C10" s="230"/>
      <c r="D10" s="4"/>
      <c r="E10" s="4"/>
      <c r="F10" s="4"/>
      <c r="G10" s="4"/>
      <c r="H10" s="9"/>
      <c r="I10" s="9"/>
      <c r="J10" s="9"/>
      <c r="K10" s="9"/>
      <c r="L10" s="9"/>
      <c r="M10" s="9"/>
      <c r="N10" s="9"/>
      <c r="O10" s="9"/>
      <c r="P10" s="9"/>
      <c r="Q10" s="9"/>
      <c r="R10" s="9"/>
      <c r="S10" s="9"/>
      <c r="T10" s="9"/>
      <c r="U10" s="9"/>
    </row>
    <row r="11" spans="1:29" s="7" customFormat="1" ht="18.75" x14ac:dyDescent="0.2">
      <c r="A11" s="233"/>
      <c r="B11" s="233"/>
      <c r="C11" s="233"/>
      <c r="D11" s="10"/>
      <c r="E11" s="10"/>
      <c r="F11" s="10"/>
      <c r="G11" s="10"/>
      <c r="H11" s="9"/>
      <c r="I11" s="9"/>
      <c r="J11" s="9"/>
      <c r="K11" s="9"/>
      <c r="L11" s="9"/>
      <c r="M11" s="9"/>
      <c r="N11" s="9"/>
      <c r="O11" s="9"/>
      <c r="P11" s="9"/>
      <c r="Q11" s="9"/>
      <c r="R11" s="9"/>
      <c r="S11" s="9"/>
      <c r="T11" s="9"/>
      <c r="U11" s="9"/>
    </row>
    <row r="12" spans="1:29" s="7" customFormat="1" ht="18.75" x14ac:dyDescent="0.2">
      <c r="A12" s="233" t="str">
        <f>'6.1. Паспорт сетевой график'!A12:L12</f>
        <v>P_ets_002</v>
      </c>
      <c r="B12" s="233"/>
      <c r="C12" s="233"/>
      <c r="D12" s="6"/>
      <c r="E12" s="6"/>
      <c r="F12" s="6"/>
      <c r="G12" s="6"/>
      <c r="H12" s="9"/>
      <c r="I12" s="9"/>
      <c r="J12" s="9"/>
      <c r="K12" s="9"/>
      <c r="L12" s="9"/>
      <c r="M12" s="9"/>
      <c r="N12" s="9"/>
      <c r="O12" s="9"/>
      <c r="P12" s="9"/>
      <c r="Q12" s="9"/>
      <c r="R12" s="9"/>
      <c r="S12" s="9"/>
      <c r="T12" s="9"/>
      <c r="U12" s="9"/>
    </row>
    <row r="13" spans="1:29" s="7" customFormat="1" ht="18.75" x14ac:dyDescent="0.2">
      <c r="A13" s="230" t="s">
        <v>6</v>
      </c>
      <c r="B13" s="230"/>
      <c r="C13" s="230"/>
      <c r="D13" s="4"/>
      <c r="E13" s="4"/>
      <c r="F13" s="4"/>
      <c r="G13" s="4"/>
      <c r="H13" s="9"/>
      <c r="I13" s="9"/>
      <c r="J13" s="9"/>
      <c r="K13" s="9"/>
      <c r="L13" s="9"/>
      <c r="M13" s="9"/>
      <c r="N13" s="9"/>
      <c r="O13" s="9"/>
      <c r="P13" s="9"/>
      <c r="Q13" s="9"/>
      <c r="R13" s="9"/>
      <c r="S13" s="9"/>
      <c r="T13" s="9"/>
      <c r="U13" s="9"/>
    </row>
    <row r="14" spans="1:29" s="7" customFormat="1" ht="15.75" customHeight="1" x14ac:dyDescent="0.2">
      <c r="A14" s="234"/>
      <c r="B14" s="234"/>
      <c r="C14" s="234"/>
      <c r="D14" s="3"/>
      <c r="E14" s="3"/>
      <c r="F14" s="3"/>
      <c r="G14" s="3"/>
      <c r="H14" s="3"/>
      <c r="I14" s="3"/>
      <c r="J14" s="3"/>
      <c r="K14" s="3"/>
      <c r="L14" s="3"/>
      <c r="M14" s="3"/>
      <c r="N14" s="3"/>
      <c r="O14" s="3"/>
      <c r="P14" s="3"/>
      <c r="Q14" s="3"/>
      <c r="R14" s="3"/>
      <c r="S14" s="3"/>
      <c r="T14" s="3"/>
      <c r="U14" s="3"/>
    </row>
    <row r="15" spans="1:29" s="2" customFormat="1" ht="45" customHeight="1" x14ac:dyDescent="0.2">
      <c r="A15" s="231" t="str">
        <f>'6.1. Паспорт сетевой график'!A15:L15</f>
        <v>Технологическое присоединение энергопринимающих устройств заявителей до 150 кВт (Строительство ВЛЗ, ВЛИ,КТП, уст.опор)  РМ, Зубово-Полянский район</v>
      </c>
      <c r="B15" s="231"/>
      <c r="C15" s="231"/>
      <c r="D15" s="6"/>
      <c r="E15" s="6"/>
      <c r="F15" s="6"/>
      <c r="G15" s="6"/>
      <c r="H15" s="6"/>
      <c r="I15" s="6"/>
      <c r="J15" s="6"/>
      <c r="K15" s="6"/>
      <c r="L15" s="6"/>
      <c r="M15" s="6"/>
      <c r="N15" s="6"/>
      <c r="O15" s="6"/>
      <c r="P15" s="6"/>
      <c r="Q15" s="6"/>
      <c r="R15" s="6"/>
      <c r="S15" s="6"/>
      <c r="T15" s="6"/>
      <c r="U15" s="6"/>
    </row>
    <row r="16" spans="1:29" s="2" customFormat="1" ht="15" customHeight="1" x14ac:dyDescent="0.2">
      <c r="A16" s="230" t="s">
        <v>5</v>
      </c>
      <c r="B16" s="230"/>
      <c r="C16" s="230"/>
      <c r="D16" s="4"/>
      <c r="E16" s="4"/>
      <c r="F16" s="4"/>
      <c r="G16" s="4"/>
      <c r="H16" s="4"/>
      <c r="I16" s="4"/>
      <c r="J16" s="4"/>
      <c r="K16" s="4"/>
      <c r="L16" s="4"/>
      <c r="M16" s="4"/>
      <c r="N16" s="4"/>
      <c r="O16" s="4"/>
      <c r="P16" s="4"/>
      <c r="Q16" s="4"/>
      <c r="R16" s="4"/>
      <c r="S16" s="4"/>
      <c r="T16" s="4"/>
      <c r="U16" s="4"/>
    </row>
    <row r="17" spans="1:21" s="2" customFormat="1" ht="15" customHeight="1" x14ac:dyDescent="0.2">
      <c r="A17" s="234"/>
      <c r="B17" s="234"/>
      <c r="C17" s="234"/>
      <c r="D17" s="3"/>
      <c r="E17" s="3"/>
      <c r="F17" s="3"/>
      <c r="G17" s="3"/>
      <c r="H17" s="3"/>
      <c r="I17" s="3"/>
      <c r="J17" s="3"/>
      <c r="K17" s="3"/>
      <c r="L17" s="3"/>
      <c r="M17" s="3"/>
      <c r="N17" s="3"/>
      <c r="O17" s="3"/>
      <c r="P17" s="3"/>
      <c r="Q17" s="3"/>
      <c r="R17" s="3"/>
    </row>
    <row r="18" spans="1:21" s="2" customFormat="1" ht="27.75" customHeight="1" x14ac:dyDescent="0.2">
      <c r="A18" s="231" t="s">
        <v>426</v>
      </c>
      <c r="B18" s="231"/>
      <c r="C18" s="231"/>
      <c r="D18" s="5"/>
      <c r="E18" s="5"/>
      <c r="F18" s="5"/>
      <c r="G18" s="5"/>
      <c r="H18" s="5"/>
      <c r="I18" s="5"/>
      <c r="J18" s="5"/>
      <c r="K18" s="5"/>
      <c r="L18" s="5"/>
      <c r="M18" s="5"/>
      <c r="N18" s="5"/>
      <c r="O18" s="5"/>
      <c r="P18" s="5"/>
      <c r="Q18" s="5"/>
      <c r="R18" s="5"/>
      <c r="S18" s="5"/>
      <c r="T18" s="5"/>
      <c r="U18" s="5"/>
    </row>
    <row r="19" spans="1:21" s="2" customFormat="1" ht="15" customHeight="1" x14ac:dyDescent="0.2">
      <c r="A19" s="109"/>
      <c r="B19" s="109"/>
      <c r="C19" s="109"/>
      <c r="D19" s="4"/>
      <c r="E19" s="4"/>
      <c r="F19" s="4"/>
      <c r="G19" s="4"/>
      <c r="H19" s="3"/>
      <c r="I19" s="3"/>
      <c r="J19" s="3"/>
      <c r="K19" s="3"/>
      <c r="L19" s="3"/>
      <c r="M19" s="3"/>
      <c r="N19" s="3"/>
      <c r="O19" s="3"/>
      <c r="P19" s="3"/>
      <c r="Q19" s="3"/>
      <c r="R19" s="3"/>
    </row>
    <row r="20" spans="1:21" s="2" customFormat="1" ht="39.75" customHeight="1" x14ac:dyDescent="0.2">
      <c r="A20" s="112" t="s">
        <v>4</v>
      </c>
      <c r="B20" s="111" t="s">
        <v>65</v>
      </c>
      <c r="C20" s="112" t="s">
        <v>64</v>
      </c>
      <c r="D20" s="4"/>
      <c r="E20" s="4"/>
      <c r="F20" s="4"/>
      <c r="G20" s="4"/>
      <c r="H20" s="3"/>
      <c r="I20" s="3"/>
      <c r="J20" s="3"/>
      <c r="K20" s="3"/>
      <c r="L20" s="3"/>
      <c r="M20" s="3"/>
      <c r="N20" s="3"/>
      <c r="O20" s="3"/>
      <c r="P20" s="3"/>
      <c r="Q20" s="3"/>
      <c r="R20" s="3"/>
    </row>
    <row r="21" spans="1:21" s="2" customFormat="1" ht="16.5" customHeight="1" x14ac:dyDescent="0.2">
      <c r="A21" s="112">
        <v>1</v>
      </c>
      <c r="B21" s="111">
        <v>2</v>
      </c>
      <c r="C21" s="112">
        <v>3</v>
      </c>
      <c r="D21" s="4"/>
      <c r="E21" s="4"/>
      <c r="F21" s="4"/>
      <c r="G21" s="4"/>
      <c r="H21" s="3"/>
      <c r="I21" s="3"/>
      <c r="J21" s="3"/>
      <c r="K21" s="3"/>
      <c r="L21" s="3"/>
      <c r="M21" s="3"/>
      <c r="N21" s="3"/>
      <c r="O21" s="3"/>
      <c r="P21" s="3"/>
      <c r="Q21" s="3"/>
      <c r="R21" s="3"/>
    </row>
    <row r="22" spans="1:21" s="2" customFormat="1" ht="109.5" customHeight="1" x14ac:dyDescent="0.2">
      <c r="A22" s="209" t="s">
        <v>63</v>
      </c>
      <c r="B22" s="15" t="s">
        <v>439</v>
      </c>
      <c r="C22" s="110" t="s">
        <v>574</v>
      </c>
      <c r="D22" s="4" t="s">
        <v>474</v>
      </c>
      <c r="E22" s="4"/>
      <c r="F22" s="3"/>
      <c r="G22" s="3"/>
      <c r="H22" s="3"/>
      <c r="I22" s="3"/>
      <c r="J22" s="3"/>
      <c r="K22" s="3"/>
      <c r="L22" s="3"/>
      <c r="M22" s="3"/>
      <c r="N22" s="3"/>
      <c r="O22" s="3"/>
      <c r="P22" s="3"/>
    </row>
    <row r="23" spans="1:21" ht="42.75" customHeight="1" x14ac:dyDescent="0.25">
      <c r="A23" s="209" t="s">
        <v>62</v>
      </c>
      <c r="B23" s="114" t="s">
        <v>59</v>
      </c>
      <c r="C23" s="110" t="s">
        <v>575</v>
      </c>
      <c r="D23" s="4" t="s">
        <v>474</v>
      </c>
    </row>
    <row r="24" spans="1:21" ht="63" customHeight="1" x14ac:dyDescent="0.25">
      <c r="A24" s="209" t="s">
        <v>61</v>
      </c>
      <c r="B24" s="114" t="s">
        <v>459</v>
      </c>
      <c r="C24" s="110" t="str">
        <f>'3.1. паспорт Техсостояние ПС'!G25</f>
        <v>нд</v>
      </c>
      <c r="D24" s="4" t="s">
        <v>474</v>
      </c>
    </row>
    <row r="25" spans="1:21" ht="63" customHeight="1" x14ac:dyDescent="0.25">
      <c r="A25" s="209" t="s">
        <v>60</v>
      </c>
      <c r="B25" s="114" t="s">
        <v>460</v>
      </c>
      <c r="C25" s="218" t="s">
        <v>478</v>
      </c>
      <c r="D25" s="1" t="s">
        <v>479</v>
      </c>
    </row>
    <row r="26" spans="1:21" ht="42.75" customHeight="1" x14ac:dyDescent="0.25">
      <c r="A26" s="209" t="s">
        <v>58</v>
      </c>
      <c r="B26" s="114" t="s">
        <v>229</v>
      </c>
      <c r="C26" s="126" t="s">
        <v>485</v>
      </c>
    </row>
    <row r="27" spans="1:21" ht="106.5" customHeight="1" x14ac:dyDescent="0.25">
      <c r="A27" s="209" t="s">
        <v>57</v>
      </c>
      <c r="B27" s="114" t="s">
        <v>440</v>
      </c>
      <c r="C27" s="110" t="s">
        <v>574</v>
      </c>
      <c r="D27" s="4" t="s">
        <v>474</v>
      </c>
    </row>
    <row r="28" spans="1:21" ht="42.75" customHeight="1" x14ac:dyDescent="0.25">
      <c r="A28" s="209" t="s">
        <v>55</v>
      </c>
      <c r="B28" s="114" t="s">
        <v>56</v>
      </c>
      <c r="C28" s="115">
        <v>2025</v>
      </c>
    </row>
    <row r="29" spans="1:21" ht="42.75" customHeight="1" x14ac:dyDescent="0.25">
      <c r="A29" s="209" t="s">
        <v>53</v>
      </c>
      <c r="B29" s="110" t="s">
        <v>54</v>
      </c>
      <c r="C29" s="115">
        <v>2029</v>
      </c>
    </row>
    <row r="30" spans="1:21" ht="42.75" customHeight="1" x14ac:dyDescent="0.25">
      <c r="A30" s="209" t="s">
        <v>71</v>
      </c>
      <c r="B30" s="110" t="s">
        <v>52</v>
      </c>
      <c r="C30" s="218" t="s">
        <v>582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C7" zoomScale="70" zoomScaleNormal="80" zoomScaleSheetLayoutView="70" workbookViewId="0">
      <selection activeCell="I29" sqref="I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s="127" customFormat="1" ht="18.75" x14ac:dyDescent="0.25">
      <c r="Z1" s="21" t="s">
        <v>67</v>
      </c>
    </row>
    <row r="2" spans="1:28" s="127" customFormat="1" ht="18.75" x14ac:dyDescent="0.3">
      <c r="Z2" s="11" t="s">
        <v>9</v>
      </c>
    </row>
    <row r="3" spans="1:28" s="127" customFormat="1" ht="18.75" x14ac:dyDescent="0.3">
      <c r="Z3" s="11" t="s">
        <v>66</v>
      </c>
    </row>
    <row r="4" spans="1:28" s="127" customFormat="1" ht="18.75" customHeight="1" x14ac:dyDescent="0.25">
      <c r="A4" s="229" t="str">
        <f>'1. паспорт местоположение'!A5:C5</f>
        <v>Год раскрытия информации: 2025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5" spans="1:28" s="127" customFormat="1" x14ac:dyDescent="0.25"/>
    <row r="6" spans="1:28" s="127" customFormat="1" ht="18.75" x14ac:dyDescent="0.25">
      <c r="A6" s="233" t="s">
        <v>8</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17"/>
      <c r="AB6" s="117"/>
    </row>
    <row r="7" spans="1:28" s="127" customFormat="1"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17"/>
      <c r="AB7" s="117"/>
    </row>
    <row r="8" spans="1:28" s="127" customFormat="1" ht="18.75" x14ac:dyDescent="0.25">
      <c r="A8" s="232" t="str">
        <f>'1. паспорт местоположение'!A9:C9</f>
        <v>Общество с ограниченной ответственностью "Электротеплосеть"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118"/>
      <c r="AB8" s="118"/>
    </row>
    <row r="9" spans="1:28" s="127" customFormat="1" ht="15.75" x14ac:dyDescent="0.25">
      <c r="A9" s="230" t="s">
        <v>7</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09"/>
      <c r="AB9" s="109"/>
    </row>
    <row r="10" spans="1:28" s="127" customFormat="1"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17"/>
      <c r="AB10" s="117"/>
    </row>
    <row r="11" spans="1:28" s="127" customFormat="1" ht="18.75" x14ac:dyDescent="0.25">
      <c r="A11" s="233" t="str">
        <f>'1. паспорт местоположение'!A12:C12</f>
        <v>P_ets_002</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118"/>
      <c r="AB11" s="118"/>
    </row>
    <row r="12" spans="1:28" s="127" customFormat="1" ht="15.75" x14ac:dyDescent="0.25">
      <c r="A12" s="230" t="s">
        <v>6</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09"/>
      <c r="AB12" s="109"/>
    </row>
    <row r="13" spans="1:28" s="127" customFormat="1" ht="18.75" x14ac:dyDescent="0.2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128"/>
      <c r="AB13" s="128"/>
    </row>
    <row r="14" spans="1:28" s="127" customFormat="1" ht="18.75" x14ac:dyDescent="0.25">
      <c r="A14" s="232" t="str">
        <f>'1. паспорт местоположение'!A15:C15</f>
        <v>Технологическое присоединение энергопринимающих устройств заявителей до 150 кВт (Строительство ВЛЗ, ВЛИ,КТП, уст.опор)  РМ, Зубово-Полянский район</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118"/>
      <c r="AB14" s="118"/>
    </row>
    <row r="15" spans="1:28" s="127" customFormat="1" ht="15.75" x14ac:dyDescent="0.25">
      <c r="A15" s="230" t="s">
        <v>5</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09"/>
      <c r="AB15" s="109"/>
    </row>
    <row r="16" spans="1:28" s="127" customFormat="1"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29"/>
      <c r="AB16" s="129"/>
    </row>
    <row r="17" spans="1:28" s="127" customFormat="1"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29"/>
      <c r="AB17" s="129"/>
    </row>
    <row r="18" spans="1:28" s="127" customForma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29"/>
      <c r="AB18" s="129"/>
    </row>
    <row r="19" spans="1:28" s="127" customFormat="1"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29"/>
      <c r="AB19" s="129"/>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4"/>
      <c r="AB20" s="14"/>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4"/>
      <c r="AB21" s="14"/>
    </row>
    <row r="22" spans="1:28" x14ac:dyDescent="0.25">
      <c r="A22" s="276" t="s">
        <v>458</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85"/>
      <c r="AB22" s="85"/>
    </row>
    <row r="23" spans="1:28" ht="32.25" customHeight="1" x14ac:dyDescent="0.25">
      <c r="A23" s="278" t="s">
        <v>315</v>
      </c>
      <c r="B23" s="279"/>
      <c r="C23" s="279"/>
      <c r="D23" s="279"/>
      <c r="E23" s="279"/>
      <c r="F23" s="279"/>
      <c r="G23" s="279"/>
      <c r="H23" s="279"/>
      <c r="I23" s="279"/>
      <c r="J23" s="279"/>
      <c r="K23" s="279"/>
      <c r="L23" s="280"/>
      <c r="M23" s="277" t="s">
        <v>316</v>
      </c>
      <c r="N23" s="277"/>
      <c r="O23" s="277"/>
      <c r="P23" s="277"/>
      <c r="Q23" s="277"/>
      <c r="R23" s="277"/>
      <c r="S23" s="277"/>
      <c r="T23" s="277"/>
      <c r="U23" s="277"/>
      <c r="V23" s="277"/>
      <c r="W23" s="277"/>
      <c r="X23" s="277"/>
      <c r="Y23" s="277"/>
      <c r="Z23" s="277"/>
    </row>
    <row r="24" spans="1:28" ht="151.5" customHeight="1" x14ac:dyDescent="0.25">
      <c r="A24" s="157" t="s">
        <v>232</v>
      </c>
      <c r="B24" s="158" t="s">
        <v>238</v>
      </c>
      <c r="C24" s="157" t="s">
        <v>312</v>
      </c>
      <c r="D24" s="157" t="s">
        <v>233</v>
      </c>
      <c r="E24" s="157" t="s">
        <v>313</v>
      </c>
      <c r="F24" s="157" t="s">
        <v>488</v>
      </c>
      <c r="G24" s="157" t="s">
        <v>489</v>
      </c>
      <c r="H24" s="157" t="s">
        <v>234</v>
      </c>
      <c r="I24" s="157" t="s">
        <v>490</v>
      </c>
      <c r="J24" s="157" t="s">
        <v>239</v>
      </c>
      <c r="K24" s="158" t="s">
        <v>237</v>
      </c>
      <c r="L24" s="158" t="s">
        <v>235</v>
      </c>
      <c r="M24" s="159" t="s">
        <v>241</v>
      </c>
      <c r="N24" s="158" t="s">
        <v>491</v>
      </c>
      <c r="O24" s="157" t="s">
        <v>492</v>
      </c>
      <c r="P24" s="157" t="s">
        <v>493</v>
      </c>
      <c r="Q24" s="157" t="s">
        <v>494</v>
      </c>
      <c r="R24" s="157" t="s">
        <v>234</v>
      </c>
      <c r="S24" s="157" t="s">
        <v>495</v>
      </c>
      <c r="T24" s="157" t="s">
        <v>496</v>
      </c>
      <c r="U24" s="157" t="s">
        <v>497</v>
      </c>
      <c r="V24" s="157" t="s">
        <v>494</v>
      </c>
      <c r="W24" s="160" t="s">
        <v>498</v>
      </c>
      <c r="X24" s="160" t="s">
        <v>499</v>
      </c>
      <c r="Y24" s="160" t="s">
        <v>500</v>
      </c>
      <c r="Z24" s="161" t="s">
        <v>242</v>
      </c>
    </row>
    <row r="25" spans="1:28" ht="16.5" customHeight="1" x14ac:dyDescent="0.25">
      <c r="A25" s="157">
        <v>1</v>
      </c>
      <c r="B25" s="158">
        <v>2</v>
      </c>
      <c r="C25" s="157">
        <v>3</v>
      </c>
      <c r="D25" s="158">
        <v>4</v>
      </c>
      <c r="E25" s="157">
        <v>5</v>
      </c>
      <c r="F25" s="158">
        <v>6</v>
      </c>
      <c r="G25" s="157">
        <v>7</v>
      </c>
      <c r="H25" s="158">
        <v>8</v>
      </c>
      <c r="I25" s="157">
        <v>9</v>
      </c>
      <c r="J25" s="158">
        <v>10</v>
      </c>
      <c r="K25" s="157">
        <v>11</v>
      </c>
      <c r="L25" s="158">
        <v>12</v>
      </c>
      <c r="M25" s="157">
        <v>13</v>
      </c>
      <c r="N25" s="158">
        <v>14</v>
      </c>
      <c r="O25" s="157">
        <v>15</v>
      </c>
      <c r="P25" s="158">
        <v>16</v>
      </c>
      <c r="Q25" s="157">
        <v>17</v>
      </c>
      <c r="R25" s="158">
        <v>18</v>
      </c>
      <c r="S25" s="157">
        <v>19</v>
      </c>
      <c r="T25" s="158">
        <v>20</v>
      </c>
      <c r="U25" s="157">
        <v>21</v>
      </c>
      <c r="V25" s="158">
        <v>22</v>
      </c>
      <c r="W25" s="157">
        <v>23</v>
      </c>
      <c r="X25" s="158">
        <v>24</v>
      </c>
      <c r="Y25" s="157">
        <v>25</v>
      </c>
      <c r="Z25" s="158">
        <v>26</v>
      </c>
    </row>
    <row r="26" spans="1:28" s="148" customFormat="1" ht="45.75" customHeight="1" x14ac:dyDescent="0.25">
      <c r="A26" s="162" t="s">
        <v>501</v>
      </c>
      <c r="B26" s="162"/>
      <c r="C26" s="163" t="s">
        <v>502</v>
      </c>
      <c r="D26" s="163" t="s">
        <v>503</v>
      </c>
      <c r="E26" s="163" t="s">
        <v>504</v>
      </c>
      <c r="F26" s="163" t="s">
        <v>505</v>
      </c>
      <c r="G26" s="163" t="s">
        <v>506</v>
      </c>
      <c r="H26" s="163" t="s">
        <v>234</v>
      </c>
      <c r="I26" s="163" t="s">
        <v>507</v>
      </c>
      <c r="J26" s="163" t="s">
        <v>508</v>
      </c>
      <c r="K26" s="164"/>
      <c r="L26" s="163" t="s">
        <v>509</v>
      </c>
      <c r="M26" s="165" t="s">
        <v>510</v>
      </c>
      <c r="N26" s="164"/>
      <c r="O26" s="164"/>
      <c r="P26" s="164"/>
      <c r="Q26" s="164"/>
      <c r="R26" s="164"/>
      <c r="S26" s="164"/>
      <c r="T26" s="164"/>
      <c r="U26" s="164"/>
      <c r="V26" s="164"/>
      <c r="W26" s="164"/>
      <c r="X26" s="164"/>
      <c r="Y26" s="164"/>
      <c r="Z26" s="166" t="s">
        <v>511</v>
      </c>
    </row>
    <row r="27" spans="1:28" x14ac:dyDescent="0.25">
      <c r="A27" s="164" t="s">
        <v>512</v>
      </c>
      <c r="B27" s="164" t="s">
        <v>513</v>
      </c>
      <c r="C27" s="164" t="s">
        <v>514</v>
      </c>
      <c r="D27" s="164" t="s">
        <v>515</v>
      </c>
      <c r="E27" s="164" t="s">
        <v>516</v>
      </c>
      <c r="F27" s="163" t="s">
        <v>517</v>
      </c>
      <c r="G27" s="163" t="s">
        <v>518</v>
      </c>
      <c r="H27" s="164" t="s">
        <v>234</v>
      </c>
      <c r="I27" s="163" t="s">
        <v>519</v>
      </c>
      <c r="J27" s="163" t="s">
        <v>520</v>
      </c>
      <c r="K27" s="163" t="s">
        <v>521</v>
      </c>
      <c r="L27" s="164"/>
      <c r="M27" s="163" t="s">
        <v>522</v>
      </c>
      <c r="N27" s="164"/>
      <c r="O27" s="164"/>
      <c r="P27" s="164"/>
      <c r="Q27" s="164"/>
      <c r="R27" s="164"/>
      <c r="S27" s="164"/>
      <c r="T27" s="164"/>
      <c r="U27" s="164"/>
      <c r="V27" s="164"/>
      <c r="W27" s="164"/>
      <c r="X27" s="164"/>
      <c r="Y27" s="164"/>
      <c r="Z27" s="164"/>
    </row>
    <row r="28" spans="1:28" x14ac:dyDescent="0.25">
      <c r="A28" s="164" t="s">
        <v>512</v>
      </c>
      <c r="B28" s="164" t="s">
        <v>523</v>
      </c>
      <c r="C28" s="164" t="s">
        <v>524</v>
      </c>
      <c r="D28" s="164" t="s">
        <v>525</v>
      </c>
      <c r="E28" s="164" t="s">
        <v>526</v>
      </c>
      <c r="F28" s="163" t="s">
        <v>527</v>
      </c>
      <c r="G28" s="163" t="s">
        <v>528</v>
      </c>
      <c r="H28" s="164" t="s">
        <v>234</v>
      </c>
      <c r="I28" s="163" t="s">
        <v>529</v>
      </c>
      <c r="J28" s="163" t="s">
        <v>530</v>
      </c>
      <c r="K28" s="163" t="s">
        <v>531</v>
      </c>
      <c r="L28" s="167"/>
      <c r="M28" s="163" t="s">
        <v>532</v>
      </c>
      <c r="N28" s="163"/>
      <c r="O28" s="163"/>
      <c r="P28" s="163"/>
      <c r="Q28" s="163"/>
      <c r="R28" s="163"/>
      <c r="S28" s="163"/>
      <c r="T28" s="163"/>
      <c r="U28" s="163"/>
      <c r="V28" s="163"/>
      <c r="W28" s="163"/>
      <c r="X28" s="163"/>
      <c r="Y28" s="163"/>
      <c r="Z28" s="163"/>
    </row>
    <row r="29" spans="1:28" x14ac:dyDescent="0.25">
      <c r="A29" s="164" t="s">
        <v>512</v>
      </c>
      <c r="B29" s="164" t="s">
        <v>533</v>
      </c>
      <c r="C29" s="164" t="s">
        <v>534</v>
      </c>
      <c r="D29" s="164" t="s">
        <v>535</v>
      </c>
      <c r="E29" s="164" t="s">
        <v>536</v>
      </c>
      <c r="F29" s="163" t="s">
        <v>537</v>
      </c>
      <c r="G29" s="163" t="s">
        <v>538</v>
      </c>
      <c r="H29" s="164" t="s">
        <v>234</v>
      </c>
      <c r="I29" s="163" t="s">
        <v>539</v>
      </c>
      <c r="J29" s="163" t="s">
        <v>540</v>
      </c>
      <c r="K29" s="163" t="s">
        <v>541</v>
      </c>
      <c r="L29" s="167"/>
      <c r="M29" s="164"/>
      <c r="N29" s="164"/>
      <c r="O29" s="164"/>
      <c r="P29" s="164"/>
      <c r="Q29" s="164"/>
      <c r="R29" s="164"/>
      <c r="S29" s="164"/>
      <c r="T29" s="164"/>
      <c r="U29" s="164"/>
      <c r="V29" s="164"/>
      <c r="W29" s="164"/>
      <c r="X29" s="164"/>
      <c r="Y29" s="164"/>
      <c r="Z29" s="164"/>
    </row>
    <row r="30" spans="1:28" x14ac:dyDescent="0.25">
      <c r="A30" s="164" t="s">
        <v>512</v>
      </c>
      <c r="B30" s="164" t="s">
        <v>542</v>
      </c>
      <c r="C30" s="164" t="s">
        <v>543</v>
      </c>
      <c r="D30" s="164" t="s">
        <v>544</v>
      </c>
      <c r="E30" s="164" t="s">
        <v>545</v>
      </c>
      <c r="F30" s="163" t="s">
        <v>546</v>
      </c>
      <c r="G30" s="163" t="s">
        <v>547</v>
      </c>
      <c r="H30" s="164" t="s">
        <v>234</v>
      </c>
      <c r="I30" s="163" t="s">
        <v>548</v>
      </c>
      <c r="J30" s="163" t="s">
        <v>549</v>
      </c>
      <c r="K30" s="163" t="s">
        <v>550</v>
      </c>
      <c r="L30" s="167"/>
      <c r="M30" s="164"/>
      <c r="N30" s="164"/>
      <c r="O30" s="164"/>
      <c r="P30" s="164"/>
      <c r="Q30" s="164"/>
      <c r="R30" s="164"/>
      <c r="S30" s="164"/>
      <c r="T30" s="164"/>
      <c r="U30" s="164"/>
      <c r="V30" s="164"/>
      <c r="W30" s="164"/>
      <c r="X30" s="164"/>
      <c r="Y30" s="164"/>
      <c r="Z30" s="164"/>
    </row>
    <row r="31" spans="1:28" x14ac:dyDescent="0.25">
      <c r="A31" s="164" t="s">
        <v>532</v>
      </c>
      <c r="B31" s="164" t="s">
        <v>532</v>
      </c>
      <c r="C31" s="164" t="s">
        <v>532</v>
      </c>
      <c r="D31" s="164" t="s">
        <v>532</v>
      </c>
      <c r="E31" s="164" t="s">
        <v>532</v>
      </c>
      <c r="F31" s="164" t="s">
        <v>532</v>
      </c>
      <c r="G31" s="164" t="s">
        <v>532</v>
      </c>
      <c r="H31" s="164" t="s">
        <v>532</v>
      </c>
      <c r="I31" s="164" t="s">
        <v>532</v>
      </c>
      <c r="J31" s="164" t="s">
        <v>532</v>
      </c>
      <c r="K31" s="164" t="s">
        <v>532</v>
      </c>
      <c r="L31" s="167"/>
      <c r="M31" s="164"/>
      <c r="N31" s="164"/>
      <c r="O31" s="164"/>
      <c r="P31" s="164"/>
      <c r="Q31" s="164"/>
      <c r="R31" s="164"/>
      <c r="S31" s="164"/>
      <c r="T31" s="164"/>
      <c r="U31" s="164"/>
      <c r="V31" s="164"/>
      <c r="W31" s="164"/>
      <c r="X31" s="164"/>
      <c r="Y31" s="164"/>
      <c r="Z31" s="164"/>
    </row>
    <row r="32" spans="1:28" ht="30" x14ac:dyDescent="0.25">
      <c r="A32" s="162" t="s">
        <v>551</v>
      </c>
      <c r="B32" s="162"/>
      <c r="C32" s="163" t="s">
        <v>552</v>
      </c>
      <c r="D32" s="163" t="s">
        <v>553</v>
      </c>
      <c r="E32" s="163" t="s">
        <v>554</v>
      </c>
      <c r="F32" s="163" t="s">
        <v>555</v>
      </c>
      <c r="G32" s="163" t="s">
        <v>556</v>
      </c>
      <c r="H32" s="163" t="s">
        <v>234</v>
      </c>
      <c r="I32" s="163" t="s">
        <v>557</v>
      </c>
      <c r="J32" s="163" t="s">
        <v>558</v>
      </c>
      <c r="K32" s="164"/>
      <c r="L32" s="164"/>
      <c r="M32" s="164"/>
      <c r="N32" s="164"/>
      <c r="O32" s="164"/>
      <c r="P32" s="164"/>
      <c r="Q32" s="164"/>
      <c r="R32" s="164"/>
      <c r="S32" s="164"/>
      <c r="T32" s="164"/>
      <c r="U32" s="164"/>
      <c r="V32" s="164"/>
      <c r="W32" s="164"/>
      <c r="X32" s="164"/>
      <c r="Y32" s="164"/>
      <c r="Z32" s="164"/>
    </row>
    <row r="33" spans="1:26" x14ac:dyDescent="0.25">
      <c r="A33" s="164" t="s">
        <v>532</v>
      </c>
      <c r="B33" s="164" t="s">
        <v>532</v>
      </c>
      <c r="C33" s="164" t="s">
        <v>532</v>
      </c>
      <c r="D33" s="164" t="s">
        <v>532</v>
      </c>
      <c r="E33" s="164" t="s">
        <v>532</v>
      </c>
      <c r="F33" s="164" t="s">
        <v>532</v>
      </c>
      <c r="G33" s="164" t="s">
        <v>532</v>
      </c>
      <c r="H33" s="164" t="s">
        <v>532</v>
      </c>
      <c r="I33" s="164" t="s">
        <v>532</v>
      </c>
      <c r="J33" s="164" t="s">
        <v>532</v>
      </c>
      <c r="K33" s="164" t="s">
        <v>532</v>
      </c>
      <c r="L33" s="164"/>
      <c r="M33" s="164"/>
      <c r="N33" s="164"/>
      <c r="O33" s="164"/>
      <c r="P33" s="164"/>
      <c r="Q33" s="164"/>
      <c r="R33" s="164"/>
      <c r="S33" s="164"/>
      <c r="T33" s="164"/>
      <c r="U33" s="164"/>
      <c r="V33" s="164"/>
      <c r="W33" s="164"/>
      <c r="X33" s="164"/>
      <c r="Y33" s="164"/>
      <c r="Z33" s="16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10" zoomScale="85" zoomScaleSheetLayoutView="85"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1" t="s">
        <v>67</v>
      </c>
    </row>
    <row r="2" spans="1:28" s="7" customFormat="1" ht="18.75" customHeight="1" x14ac:dyDescent="0.3">
      <c r="A2" s="13"/>
      <c r="B2" s="13"/>
      <c r="O2" s="11" t="s">
        <v>9</v>
      </c>
    </row>
    <row r="3" spans="1:28" s="7" customFormat="1" ht="18.75" x14ac:dyDescent="0.3">
      <c r="A3" s="12"/>
      <c r="B3" s="12"/>
      <c r="O3" s="11" t="s">
        <v>66</v>
      </c>
    </row>
    <row r="4" spans="1:28" s="13" customFormat="1" ht="18.75" x14ac:dyDescent="0.3">
      <c r="A4" s="106"/>
      <c r="B4" s="106"/>
      <c r="L4" s="11"/>
    </row>
    <row r="5" spans="1:28" s="13" customFormat="1" ht="15.75" x14ac:dyDescent="0.2">
      <c r="A5" s="229" t="str">
        <f>'1. паспорт местоположение'!A5:C5</f>
        <v>Год раскрытия информации: 2025 год</v>
      </c>
      <c r="B5" s="229"/>
      <c r="C5" s="229"/>
      <c r="D5" s="229"/>
      <c r="E5" s="229"/>
      <c r="F5" s="229"/>
      <c r="G5" s="229"/>
      <c r="H5" s="229"/>
      <c r="I5" s="229"/>
      <c r="J5" s="229"/>
      <c r="K5" s="229"/>
      <c r="L5" s="229"/>
      <c r="M5" s="229"/>
      <c r="N5" s="229"/>
      <c r="O5" s="229"/>
      <c r="P5" s="84"/>
      <c r="Q5" s="84"/>
      <c r="R5" s="84"/>
      <c r="S5" s="84"/>
      <c r="T5" s="84"/>
      <c r="U5" s="84"/>
      <c r="V5" s="84"/>
      <c r="W5" s="84"/>
      <c r="X5" s="84"/>
      <c r="Y5" s="84"/>
      <c r="Z5" s="84"/>
      <c r="AA5" s="84"/>
      <c r="AB5" s="84"/>
    </row>
    <row r="6" spans="1:28" s="13" customFormat="1" ht="18.75" x14ac:dyDescent="0.3">
      <c r="A6" s="106"/>
      <c r="B6" s="106"/>
      <c r="L6" s="11"/>
    </row>
    <row r="7" spans="1:28" s="13" customFormat="1" ht="18.75" x14ac:dyDescent="0.2">
      <c r="A7" s="233" t="s">
        <v>8</v>
      </c>
      <c r="B7" s="233"/>
      <c r="C7" s="233"/>
      <c r="D7" s="233"/>
      <c r="E7" s="233"/>
      <c r="F7" s="233"/>
      <c r="G7" s="233"/>
      <c r="H7" s="233"/>
      <c r="I7" s="233"/>
      <c r="J7" s="233"/>
      <c r="K7" s="233"/>
      <c r="L7" s="233"/>
      <c r="M7" s="233"/>
      <c r="N7" s="233"/>
      <c r="O7" s="233"/>
      <c r="P7" s="117"/>
      <c r="Q7" s="117"/>
      <c r="R7" s="117"/>
      <c r="S7" s="117"/>
      <c r="T7" s="117"/>
      <c r="U7" s="117"/>
      <c r="V7" s="117"/>
      <c r="W7" s="117"/>
      <c r="X7" s="117"/>
      <c r="Y7" s="117"/>
      <c r="Z7" s="117"/>
    </row>
    <row r="8" spans="1:28" s="13" customFormat="1" ht="18.75" x14ac:dyDescent="0.2">
      <c r="A8" s="233"/>
      <c r="B8" s="233"/>
      <c r="C8" s="233"/>
      <c r="D8" s="233"/>
      <c r="E8" s="233"/>
      <c r="F8" s="233"/>
      <c r="G8" s="233"/>
      <c r="H8" s="233"/>
      <c r="I8" s="233"/>
      <c r="J8" s="233"/>
      <c r="K8" s="233"/>
      <c r="L8" s="233"/>
      <c r="M8" s="233"/>
      <c r="N8" s="233"/>
      <c r="O8" s="233"/>
      <c r="P8" s="117"/>
      <c r="Q8" s="117"/>
      <c r="R8" s="117"/>
      <c r="S8" s="117"/>
      <c r="T8" s="117"/>
      <c r="U8" s="117"/>
      <c r="V8" s="117"/>
      <c r="W8" s="117"/>
      <c r="X8" s="117"/>
      <c r="Y8" s="117"/>
      <c r="Z8" s="117"/>
    </row>
    <row r="9" spans="1:28" s="13" customFormat="1" ht="18.75" x14ac:dyDescent="0.2">
      <c r="A9" s="232" t="str">
        <f>'1. паспорт местоположение'!A9:C9</f>
        <v>Общество с ограниченной ответственностью "Электротеплосеть"</v>
      </c>
      <c r="B9" s="232"/>
      <c r="C9" s="232"/>
      <c r="D9" s="232"/>
      <c r="E9" s="232"/>
      <c r="F9" s="232"/>
      <c r="G9" s="232"/>
      <c r="H9" s="232"/>
      <c r="I9" s="232"/>
      <c r="J9" s="232"/>
      <c r="K9" s="232"/>
      <c r="L9" s="232"/>
      <c r="M9" s="232"/>
      <c r="N9" s="232"/>
      <c r="O9" s="232"/>
      <c r="P9" s="117"/>
      <c r="Q9" s="117"/>
      <c r="R9" s="117"/>
      <c r="S9" s="117"/>
      <c r="T9" s="117"/>
      <c r="U9" s="117"/>
      <c r="V9" s="117"/>
      <c r="W9" s="117"/>
      <c r="X9" s="117"/>
      <c r="Y9" s="117"/>
      <c r="Z9" s="117"/>
    </row>
    <row r="10" spans="1:28" s="13" customFormat="1" ht="18.75" x14ac:dyDescent="0.2">
      <c r="A10" s="230" t="s">
        <v>7</v>
      </c>
      <c r="B10" s="230"/>
      <c r="C10" s="230"/>
      <c r="D10" s="230"/>
      <c r="E10" s="230"/>
      <c r="F10" s="230"/>
      <c r="G10" s="230"/>
      <c r="H10" s="230"/>
      <c r="I10" s="230"/>
      <c r="J10" s="230"/>
      <c r="K10" s="230"/>
      <c r="L10" s="230"/>
      <c r="M10" s="230"/>
      <c r="N10" s="230"/>
      <c r="O10" s="230"/>
      <c r="P10" s="117"/>
      <c r="Q10" s="117"/>
      <c r="R10" s="117"/>
      <c r="S10" s="117"/>
      <c r="T10" s="117"/>
      <c r="U10" s="117"/>
      <c r="V10" s="117"/>
      <c r="W10" s="117"/>
      <c r="X10" s="117"/>
      <c r="Y10" s="117"/>
      <c r="Z10" s="117"/>
    </row>
    <row r="11" spans="1:28" s="13" customFormat="1" ht="18.75" x14ac:dyDescent="0.2">
      <c r="A11" s="233"/>
      <c r="B11" s="233"/>
      <c r="C11" s="233"/>
      <c r="D11" s="233"/>
      <c r="E11" s="233"/>
      <c r="F11" s="233"/>
      <c r="G11" s="233"/>
      <c r="H11" s="233"/>
      <c r="I11" s="233"/>
      <c r="J11" s="233"/>
      <c r="K11" s="233"/>
      <c r="L11" s="233"/>
      <c r="M11" s="233"/>
      <c r="N11" s="233"/>
      <c r="O11" s="233"/>
      <c r="P11" s="117"/>
      <c r="Q11" s="117"/>
      <c r="R11" s="117"/>
      <c r="S11" s="117"/>
      <c r="T11" s="117"/>
      <c r="U11" s="117"/>
      <c r="V11" s="117"/>
      <c r="W11" s="117"/>
      <c r="X11" s="117"/>
      <c r="Y11" s="117"/>
      <c r="Z11" s="117"/>
    </row>
    <row r="12" spans="1:28" s="13" customFormat="1" ht="18.75" x14ac:dyDescent="0.2">
      <c r="A12" s="233" t="str">
        <f>'6.1. Паспорт сетевой график'!A12:L12</f>
        <v>P_ets_002</v>
      </c>
      <c r="B12" s="233"/>
      <c r="C12" s="233"/>
      <c r="D12" s="233"/>
      <c r="E12" s="233"/>
      <c r="F12" s="233"/>
      <c r="G12" s="233"/>
      <c r="H12" s="233"/>
      <c r="I12" s="233"/>
      <c r="J12" s="233"/>
      <c r="K12" s="233"/>
      <c r="L12" s="233"/>
      <c r="M12" s="233"/>
      <c r="N12" s="233"/>
      <c r="O12" s="233"/>
      <c r="P12" s="117"/>
      <c r="Q12" s="117"/>
      <c r="R12" s="117"/>
      <c r="S12" s="117"/>
      <c r="T12" s="117"/>
      <c r="U12" s="117"/>
      <c r="V12" s="117"/>
      <c r="W12" s="117"/>
      <c r="X12" s="117"/>
      <c r="Y12" s="117"/>
      <c r="Z12" s="117"/>
    </row>
    <row r="13" spans="1:28" s="13" customFormat="1" ht="18.75" x14ac:dyDescent="0.2">
      <c r="A13" s="230" t="s">
        <v>6</v>
      </c>
      <c r="B13" s="230"/>
      <c r="C13" s="230"/>
      <c r="D13" s="230"/>
      <c r="E13" s="230"/>
      <c r="F13" s="230"/>
      <c r="G13" s="230"/>
      <c r="H13" s="230"/>
      <c r="I13" s="230"/>
      <c r="J13" s="230"/>
      <c r="K13" s="230"/>
      <c r="L13" s="230"/>
      <c r="M13" s="230"/>
      <c r="N13" s="230"/>
      <c r="O13" s="230"/>
      <c r="P13" s="117"/>
      <c r="Q13" s="117"/>
      <c r="R13" s="117"/>
      <c r="S13" s="117"/>
      <c r="T13" s="117"/>
      <c r="U13" s="117"/>
      <c r="V13" s="117"/>
      <c r="W13" s="117"/>
      <c r="X13" s="117"/>
      <c r="Y13" s="117"/>
      <c r="Z13" s="117"/>
    </row>
    <row r="14" spans="1:28" s="13" customFormat="1" ht="15.75" customHeight="1" x14ac:dyDescent="0.2">
      <c r="A14" s="234"/>
      <c r="B14" s="234"/>
      <c r="C14" s="234"/>
      <c r="D14" s="234"/>
      <c r="E14" s="234"/>
      <c r="F14" s="234"/>
      <c r="G14" s="234"/>
      <c r="H14" s="234"/>
      <c r="I14" s="234"/>
      <c r="J14" s="234"/>
      <c r="K14" s="234"/>
      <c r="L14" s="234"/>
      <c r="M14" s="234"/>
      <c r="N14" s="234"/>
      <c r="O14" s="234"/>
      <c r="P14" s="108"/>
      <c r="Q14" s="108"/>
      <c r="R14" s="108"/>
      <c r="S14" s="108"/>
      <c r="T14" s="108"/>
      <c r="U14" s="108"/>
      <c r="V14" s="108"/>
      <c r="W14" s="108"/>
      <c r="X14" s="108"/>
      <c r="Y14" s="108"/>
      <c r="Z14" s="108"/>
    </row>
    <row r="15" spans="1:28" s="119" customFormat="1" ht="18.75" x14ac:dyDescent="0.2">
      <c r="A15" s="232" t="str">
        <f>'6.1. Паспорт сетевой график'!A15:L15</f>
        <v>Технологическое присоединение энергопринимающих устройств заявителей до 150 кВт (Строительство ВЛЗ, ВЛИ,КТП, уст.опор)  РМ, Зубово-Полянский район</v>
      </c>
      <c r="B15" s="232"/>
      <c r="C15" s="232"/>
      <c r="D15" s="232"/>
      <c r="E15" s="232"/>
      <c r="F15" s="232"/>
      <c r="G15" s="232"/>
      <c r="H15" s="232"/>
      <c r="I15" s="232"/>
      <c r="J15" s="232"/>
      <c r="K15" s="232"/>
      <c r="L15" s="232"/>
      <c r="M15" s="232"/>
      <c r="N15" s="232"/>
      <c r="O15" s="232"/>
      <c r="P15" s="118"/>
      <c r="Q15" s="118"/>
      <c r="R15" s="118"/>
      <c r="S15" s="118"/>
      <c r="T15" s="118"/>
      <c r="U15" s="118"/>
      <c r="V15" s="118"/>
      <c r="W15" s="118"/>
      <c r="X15" s="118"/>
      <c r="Y15" s="118"/>
      <c r="Z15" s="118"/>
    </row>
    <row r="16" spans="1:28" s="119" customFormat="1" ht="15" customHeight="1" x14ac:dyDescent="0.2">
      <c r="A16" s="230" t="s">
        <v>5</v>
      </c>
      <c r="B16" s="230"/>
      <c r="C16" s="230"/>
      <c r="D16" s="230"/>
      <c r="E16" s="230"/>
      <c r="F16" s="230"/>
      <c r="G16" s="230"/>
      <c r="H16" s="230"/>
      <c r="I16" s="230"/>
      <c r="J16" s="230"/>
      <c r="K16" s="230"/>
      <c r="L16" s="230"/>
      <c r="M16" s="230"/>
      <c r="N16" s="230"/>
      <c r="O16" s="230"/>
      <c r="P16" s="109"/>
      <c r="Q16" s="109"/>
      <c r="R16" s="109"/>
      <c r="S16" s="109"/>
      <c r="T16" s="109"/>
      <c r="U16" s="109"/>
      <c r="V16" s="109"/>
      <c r="W16" s="109"/>
      <c r="X16" s="109"/>
      <c r="Y16" s="109"/>
      <c r="Z16" s="109"/>
    </row>
    <row r="17" spans="1:26" s="119" customFormat="1" ht="15" customHeight="1" x14ac:dyDescent="0.2">
      <c r="A17" s="234"/>
      <c r="B17" s="234"/>
      <c r="C17" s="234"/>
      <c r="D17" s="234"/>
      <c r="E17" s="234"/>
      <c r="F17" s="234"/>
      <c r="G17" s="234"/>
      <c r="H17" s="234"/>
      <c r="I17" s="234"/>
      <c r="J17" s="234"/>
      <c r="K17" s="234"/>
      <c r="L17" s="234"/>
      <c r="M17" s="234"/>
      <c r="N17" s="234"/>
      <c r="O17" s="234"/>
      <c r="P17" s="108"/>
      <c r="Q17" s="108"/>
      <c r="R17" s="108"/>
      <c r="S17" s="108"/>
      <c r="T17" s="108"/>
      <c r="U17" s="108"/>
      <c r="V17" s="108"/>
      <c r="W17" s="108"/>
    </row>
    <row r="18" spans="1:26" s="119" customFormat="1" ht="91.5" customHeight="1" x14ac:dyDescent="0.2">
      <c r="A18" s="284" t="s">
        <v>435</v>
      </c>
      <c r="B18" s="284"/>
      <c r="C18" s="284"/>
      <c r="D18" s="284"/>
      <c r="E18" s="284"/>
      <c r="F18" s="284"/>
      <c r="G18" s="284"/>
      <c r="H18" s="284"/>
      <c r="I18" s="284"/>
      <c r="J18" s="284"/>
      <c r="K18" s="284"/>
      <c r="L18" s="284"/>
      <c r="M18" s="284"/>
      <c r="N18" s="284"/>
      <c r="O18" s="284"/>
      <c r="P18" s="120"/>
      <c r="Q18" s="120"/>
      <c r="R18" s="120"/>
      <c r="S18" s="120"/>
      <c r="T18" s="120"/>
      <c r="U18" s="120"/>
      <c r="V18" s="120"/>
      <c r="W18" s="120"/>
      <c r="X18" s="120"/>
      <c r="Y18" s="120"/>
      <c r="Z18" s="120"/>
    </row>
    <row r="19" spans="1:26" s="2" customFormat="1" ht="78" customHeight="1" x14ac:dyDescent="0.2">
      <c r="A19" s="236" t="s">
        <v>4</v>
      </c>
      <c r="B19" s="236" t="s">
        <v>86</v>
      </c>
      <c r="C19" s="236" t="s">
        <v>85</v>
      </c>
      <c r="D19" s="236" t="s">
        <v>74</v>
      </c>
      <c r="E19" s="281" t="s">
        <v>84</v>
      </c>
      <c r="F19" s="282"/>
      <c r="G19" s="282"/>
      <c r="H19" s="282"/>
      <c r="I19" s="283"/>
      <c r="J19" s="236" t="s">
        <v>83</v>
      </c>
      <c r="K19" s="236"/>
      <c r="L19" s="236"/>
      <c r="M19" s="236"/>
      <c r="N19" s="236"/>
      <c r="O19" s="236"/>
      <c r="P19" s="3"/>
      <c r="Q19" s="3"/>
      <c r="R19" s="3"/>
      <c r="S19" s="3"/>
      <c r="T19" s="3"/>
      <c r="U19" s="3"/>
      <c r="V19" s="3"/>
      <c r="W19" s="3"/>
    </row>
    <row r="20" spans="1:26" s="2" customFormat="1" ht="51" customHeight="1" x14ac:dyDescent="0.2">
      <c r="A20" s="236"/>
      <c r="B20" s="236"/>
      <c r="C20" s="236"/>
      <c r="D20" s="236"/>
      <c r="E20" s="22" t="s">
        <v>82</v>
      </c>
      <c r="F20" s="22" t="s">
        <v>81</v>
      </c>
      <c r="G20" s="22" t="s">
        <v>80</v>
      </c>
      <c r="H20" s="22" t="s">
        <v>79</v>
      </c>
      <c r="I20" s="22" t="s">
        <v>78</v>
      </c>
      <c r="J20" s="22" t="s">
        <v>77</v>
      </c>
      <c r="K20" s="22" t="s">
        <v>3</v>
      </c>
      <c r="L20" s="27" t="s">
        <v>2</v>
      </c>
      <c r="M20" s="26" t="s">
        <v>230</v>
      </c>
      <c r="N20" s="26" t="s">
        <v>76</v>
      </c>
      <c r="O20" s="26" t="s">
        <v>75</v>
      </c>
      <c r="P20" s="3"/>
      <c r="Q20" s="3"/>
      <c r="R20" s="3"/>
      <c r="S20" s="3"/>
      <c r="T20" s="3"/>
      <c r="U20" s="3"/>
      <c r="V20" s="3"/>
      <c r="W20" s="3"/>
    </row>
    <row r="21" spans="1:26" s="2" customFormat="1" ht="16.5" customHeight="1" x14ac:dyDescent="0.2">
      <c r="A21" s="19">
        <v>1</v>
      </c>
      <c r="B21" s="20">
        <v>2</v>
      </c>
      <c r="C21" s="19">
        <v>3</v>
      </c>
      <c r="D21" s="20">
        <v>4</v>
      </c>
      <c r="E21" s="19">
        <v>5</v>
      </c>
      <c r="F21" s="20">
        <v>6</v>
      </c>
      <c r="G21" s="19">
        <v>7</v>
      </c>
      <c r="H21" s="20">
        <v>8</v>
      </c>
      <c r="I21" s="19">
        <v>9</v>
      </c>
      <c r="J21" s="20">
        <v>10</v>
      </c>
      <c r="K21" s="19">
        <v>11</v>
      </c>
      <c r="L21" s="20">
        <v>12</v>
      </c>
      <c r="M21" s="19">
        <v>13</v>
      </c>
      <c r="N21" s="20">
        <v>14</v>
      </c>
      <c r="O21" s="19">
        <v>15</v>
      </c>
      <c r="P21" s="3"/>
      <c r="Q21" s="3"/>
      <c r="R21" s="3"/>
      <c r="S21" s="3"/>
      <c r="T21" s="3"/>
      <c r="U21" s="3"/>
      <c r="V21" s="3"/>
      <c r="W21" s="3"/>
    </row>
    <row r="22" spans="1:26" s="2" customFormat="1" ht="23.25" customHeight="1" x14ac:dyDescent="0.2">
      <c r="A22" s="136" t="s">
        <v>478</v>
      </c>
      <c r="B22" s="136" t="s">
        <v>478</v>
      </c>
      <c r="C22" s="136" t="s">
        <v>478</v>
      </c>
      <c r="D22" s="136" t="s">
        <v>478</v>
      </c>
      <c r="E22" s="136" t="s">
        <v>478</v>
      </c>
      <c r="F22" s="136" t="s">
        <v>478</v>
      </c>
      <c r="G22" s="136" t="s">
        <v>478</v>
      </c>
      <c r="H22" s="136" t="s">
        <v>478</v>
      </c>
      <c r="I22" s="136" t="s">
        <v>478</v>
      </c>
      <c r="J22" s="136" t="s">
        <v>478</v>
      </c>
      <c r="K22" s="136" t="s">
        <v>478</v>
      </c>
      <c r="L22" s="136" t="s">
        <v>478</v>
      </c>
      <c r="M22" s="136" t="s">
        <v>478</v>
      </c>
      <c r="N22" s="136" t="s">
        <v>478</v>
      </c>
      <c r="O22" s="136" t="s">
        <v>478</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2" zoomScale="85" zoomScaleSheetLayoutView="85" workbookViewId="0">
      <selection activeCell="AQ26" sqref="AQ26:AR26"/>
    </sheetView>
  </sheetViews>
  <sheetFormatPr defaultRowHeight="15" x14ac:dyDescent="0.25"/>
  <cols>
    <col min="1" max="3" width="9.140625" style="43"/>
    <col min="4" max="4" width="18.5703125" style="43" customWidth="1"/>
    <col min="5" max="12" width="9.140625" style="43" hidden="1" customWidth="1"/>
    <col min="13" max="13" width="4.7109375" style="43" hidden="1" customWidth="1"/>
    <col min="14" max="17" width="9.140625" style="43" hidden="1" customWidth="1"/>
    <col min="18" max="18" width="4.7109375" style="43" hidden="1" customWidth="1"/>
    <col min="19" max="36" width="9.140625" style="43" hidden="1" customWidth="1"/>
    <col min="37" max="37" width="9.140625" style="43"/>
    <col min="38" max="38" width="7.7109375" style="43" customWidth="1"/>
    <col min="39" max="39" width="3.140625" style="43" customWidth="1"/>
    <col min="40" max="40" width="13.5703125" style="43" customWidth="1"/>
    <col min="41" max="41" width="16.5703125" style="43" customWidth="1"/>
    <col min="42" max="42" width="15.7109375" style="43" customWidth="1"/>
    <col min="43" max="43" width="9.5703125" style="43" customWidth="1"/>
    <col min="44" max="44" width="8.5703125" style="43" customWidth="1"/>
    <col min="45" max="16384" width="9.140625" style="43"/>
  </cols>
  <sheetData>
    <row r="1" spans="1:44" s="13" customFormat="1" ht="18.75" customHeight="1" x14ac:dyDescent="0.2">
      <c r="K1" s="21" t="s">
        <v>67</v>
      </c>
      <c r="AR1" s="21" t="s">
        <v>67</v>
      </c>
    </row>
    <row r="2" spans="1:44" s="13" customFormat="1" ht="18.75" customHeight="1" x14ac:dyDescent="0.3">
      <c r="K2" s="11" t="s">
        <v>9</v>
      </c>
      <c r="AR2" s="11" t="s">
        <v>9</v>
      </c>
    </row>
    <row r="3" spans="1:44" s="13" customFormat="1" ht="18.75" x14ac:dyDescent="0.3">
      <c r="A3" s="106"/>
      <c r="K3" s="11" t="s">
        <v>66</v>
      </c>
      <c r="AR3" s="11" t="s">
        <v>309</v>
      </c>
    </row>
    <row r="4" spans="1:44" s="13" customFormat="1" ht="18.75" x14ac:dyDescent="0.3">
      <c r="A4" s="106"/>
      <c r="K4" s="11"/>
    </row>
    <row r="5" spans="1:44" s="13" customFormat="1" ht="18.75" customHeight="1" x14ac:dyDescent="0.2">
      <c r="A5" s="229" t="str">
        <f>'3.3 паспорт описание'!A5:C5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s="13" customFormat="1" ht="18.75" x14ac:dyDescent="0.3">
      <c r="A6" s="106"/>
      <c r="K6" s="11"/>
    </row>
    <row r="7" spans="1:44" s="13" customFormat="1" ht="18.75" x14ac:dyDescent="0.2">
      <c r="A7" s="233" t="s">
        <v>8</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4" s="13" customFormat="1" ht="18.75" x14ac:dyDescent="0.2">
      <c r="A8" s="107"/>
      <c r="B8" s="107"/>
      <c r="C8" s="107"/>
      <c r="D8" s="107"/>
      <c r="E8" s="107"/>
      <c r="F8" s="107"/>
      <c r="G8" s="107"/>
      <c r="H8" s="107"/>
      <c r="I8" s="107"/>
      <c r="J8" s="107"/>
      <c r="K8" s="107"/>
      <c r="L8" s="117"/>
      <c r="M8" s="117"/>
      <c r="N8" s="117"/>
      <c r="O8" s="117"/>
      <c r="P8" s="117"/>
      <c r="Q8" s="117"/>
      <c r="R8" s="117"/>
      <c r="S8" s="117"/>
      <c r="T8" s="117"/>
      <c r="U8" s="117"/>
      <c r="V8" s="117"/>
      <c r="W8" s="117"/>
      <c r="X8" s="117"/>
      <c r="Y8" s="117"/>
    </row>
    <row r="9" spans="1:44" s="13" customFormat="1" ht="18.75" customHeight="1" x14ac:dyDescent="0.2">
      <c r="A9" s="232" t="str">
        <f>'1. паспорт местоположение'!A9:C9</f>
        <v>Общество с ограниченной ответственностью "Электротеплосеть"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row>
    <row r="10" spans="1:44" s="13" customFormat="1" ht="18.75" customHeight="1" x14ac:dyDescent="0.2">
      <c r="A10" s="230" t="s">
        <v>7</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13" customFormat="1" ht="18.75" x14ac:dyDescent="0.2">
      <c r="A11" s="107"/>
      <c r="B11" s="107"/>
      <c r="C11" s="107"/>
      <c r="D11" s="107"/>
      <c r="E11" s="107"/>
      <c r="F11" s="107"/>
      <c r="G11" s="107"/>
      <c r="H11" s="107"/>
      <c r="I11" s="107"/>
      <c r="J11" s="107"/>
      <c r="K11" s="107"/>
      <c r="L11" s="117"/>
      <c r="M11" s="117"/>
      <c r="N11" s="117"/>
      <c r="O11" s="117"/>
      <c r="P11" s="117"/>
      <c r="Q11" s="117"/>
      <c r="R11" s="117"/>
      <c r="S11" s="117"/>
      <c r="T11" s="117"/>
      <c r="U11" s="117"/>
      <c r="V11" s="117"/>
      <c r="W11" s="117"/>
      <c r="X11" s="117"/>
      <c r="Y11" s="117"/>
    </row>
    <row r="12" spans="1:44" s="13" customFormat="1" ht="18.75" customHeight="1" x14ac:dyDescent="0.2">
      <c r="A12" s="233" t="str">
        <f>'6.1. Паспорт сетевой график'!A12:L12</f>
        <v>P_ets_002</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row>
    <row r="13" spans="1:44" s="13" customFormat="1" ht="18.75" customHeight="1" x14ac:dyDescent="0.2">
      <c r="A13" s="230" t="s">
        <v>6</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13"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119" customFormat="1" ht="45" customHeight="1" x14ac:dyDescent="0.2">
      <c r="A15" s="231" t="str">
        <f>'6.1. Паспорт сетевой график'!A15:L15</f>
        <v>Технологическое присоединение энергопринимающих устройств заявителей до 150 кВт (Строительство ВЛЗ, ВЛИ,КТП, уст.опор)  РМ, Зубово-Полянский район</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119" customFormat="1" ht="15" customHeight="1" x14ac:dyDescent="0.2">
      <c r="A16" s="230" t="s">
        <v>5</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119" customFormat="1" ht="15" customHeight="1" x14ac:dyDescent="0.2">
      <c r="A17" s="108"/>
      <c r="B17" s="108"/>
      <c r="C17" s="108"/>
      <c r="D17" s="108"/>
      <c r="E17" s="108"/>
      <c r="F17" s="108"/>
      <c r="G17" s="108"/>
      <c r="H17" s="108"/>
      <c r="I17" s="108"/>
      <c r="J17" s="108"/>
      <c r="K17" s="108"/>
      <c r="L17" s="108"/>
      <c r="M17" s="108"/>
      <c r="N17" s="108"/>
      <c r="O17" s="108"/>
      <c r="P17" s="108"/>
      <c r="Q17" s="108"/>
      <c r="R17" s="108"/>
      <c r="S17" s="108"/>
      <c r="T17" s="108"/>
      <c r="U17" s="108"/>
      <c r="V17" s="108"/>
    </row>
    <row r="18" spans="1:45" s="119" customFormat="1" ht="15" customHeight="1" x14ac:dyDescent="0.2">
      <c r="A18" s="232" t="s">
        <v>436</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s="130" customFormat="1" ht="18.75" x14ac:dyDescent="0.25">
      <c r="AO19" s="131"/>
      <c r="AP19" s="131"/>
      <c r="AQ19" s="131"/>
      <c r="AR19" s="21"/>
    </row>
    <row r="20" spans="1:45" s="130" customFormat="1" ht="18.75" x14ac:dyDescent="0.3">
      <c r="AO20" s="131"/>
      <c r="AP20" s="131"/>
      <c r="AQ20" s="131"/>
      <c r="AR20" s="11"/>
    </row>
    <row r="21" spans="1:45" s="130" customFormat="1" ht="20.25" customHeight="1" x14ac:dyDescent="0.3">
      <c r="AO21" s="131"/>
      <c r="AP21" s="131"/>
      <c r="AQ21" s="131"/>
      <c r="AR21" s="11"/>
    </row>
    <row r="22" spans="1:45" s="119"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3" spans="1:45" ht="15.75" x14ac:dyDescent="0.25">
      <c r="A23" s="67"/>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row>
    <row r="24" spans="1:45" ht="14.25" customHeight="1" thickBot="1" x14ac:dyDescent="0.3">
      <c r="A24" s="290" t="s">
        <v>308</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0</v>
      </c>
      <c r="AL24" s="290"/>
      <c r="AM24" s="44"/>
      <c r="AN24" s="44"/>
      <c r="AS24" s="50"/>
    </row>
    <row r="25" spans="1:45" ht="12.75" customHeight="1" x14ac:dyDescent="0.25">
      <c r="A25" s="291" t="s">
        <v>307</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45"/>
      <c r="AN25" s="294" t="s">
        <v>306</v>
      </c>
      <c r="AO25" s="294"/>
      <c r="AP25" s="294"/>
      <c r="AQ25" s="289"/>
      <c r="AR25" s="289"/>
      <c r="AS25" s="50"/>
    </row>
    <row r="26" spans="1:45" ht="17.25" customHeight="1" x14ac:dyDescent="0.25">
      <c r="A26" s="301" t="s">
        <v>305</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298"/>
      <c r="AL26" s="298"/>
      <c r="AM26" s="45"/>
      <c r="AN26" s="285" t="s">
        <v>304</v>
      </c>
      <c r="AO26" s="286"/>
      <c r="AP26" s="287"/>
      <c r="AQ26" s="285"/>
      <c r="AR26" s="288"/>
      <c r="AS26" s="50"/>
    </row>
    <row r="27" spans="1:45" ht="17.25" customHeight="1" x14ac:dyDescent="0.25">
      <c r="A27" s="301" t="s">
        <v>303</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298"/>
      <c r="AL27" s="298"/>
      <c r="AM27" s="45"/>
      <c r="AN27" s="285" t="s">
        <v>302</v>
      </c>
      <c r="AO27" s="286"/>
      <c r="AP27" s="287"/>
      <c r="AQ27" s="285"/>
      <c r="AR27" s="288"/>
      <c r="AS27" s="50"/>
    </row>
    <row r="28" spans="1:45" ht="27.75" customHeight="1" thickBot="1" x14ac:dyDescent="0.3">
      <c r="A28" s="303" t="s">
        <v>301</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45"/>
      <c r="AN28" s="307" t="s">
        <v>300</v>
      </c>
      <c r="AO28" s="308"/>
      <c r="AP28" s="309"/>
      <c r="AQ28" s="285"/>
      <c r="AR28" s="288"/>
      <c r="AS28" s="50"/>
    </row>
    <row r="29" spans="1:45" ht="17.25" customHeight="1" x14ac:dyDescent="0.25">
      <c r="A29" s="295" t="s">
        <v>299</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45"/>
      <c r="AN29" s="298"/>
      <c r="AO29" s="299"/>
      <c r="AP29" s="299"/>
      <c r="AQ29" s="285"/>
      <c r="AR29" s="300"/>
      <c r="AS29" s="50"/>
    </row>
    <row r="30" spans="1:45" ht="17.25" customHeight="1" x14ac:dyDescent="0.25">
      <c r="A30" s="301" t="s">
        <v>298</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298"/>
      <c r="AL30" s="298"/>
      <c r="AM30" s="45"/>
      <c r="AS30" s="50"/>
    </row>
    <row r="31" spans="1:45" ht="17.25" customHeight="1" x14ac:dyDescent="0.25">
      <c r="A31" s="301" t="s">
        <v>297</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298"/>
      <c r="AL31" s="298"/>
      <c r="AM31" s="45"/>
      <c r="AN31" s="45"/>
      <c r="AO31" s="66"/>
      <c r="AP31" s="66"/>
      <c r="AQ31" s="66"/>
      <c r="AR31" s="66"/>
      <c r="AS31" s="50"/>
    </row>
    <row r="32" spans="1:45" ht="17.25" customHeight="1" x14ac:dyDescent="0.25">
      <c r="A32" s="301" t="s">
        <v>272</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298"/>
      <c r="AL32" s="298"/>
      <c r="AM32" s="45"/>
      <c r="AN32" s="45"/>
      <c r="AO32" s="45"/>
      <c r="AP32" s="45"/>
      <c r="AQ32" s="45"/>
      <c r="AR32" s="45"/>
      <c r="AS32" s="50"/>
    </row>
    <row r="33" spans="1:45" ht="17.25" customHeight="1" x14ac:dyDescent="0.25">
      <c r="A33" s="301" t="s">
        <v>296</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0"/>
      <c r="AL33" s="310"/>
      <c r="AM33" s="45"/>
      <c r="AN33" s="45"/>
      <c r="AO33" s="45"/>
      <c r="AP33" s="45"/>
      <c r="AQ33" s="45"/>
      <c r="AR33" s="45"/>
      <c r="AS33" s="50"/>
    </row>
    <row r="34" spans="1:45" ht="17.25" customHeight="1" x14ac:dyDescent="0.25">
      <c r="A34" s="301" t="s">
        <v>295</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298"/>
      <c r="AL34" s="298"/>
      <c r="AM34" s="45"/>
      <c r="AN34" s="45"/>
      <c r="AO34" s="45"/>
      <c r="AP34" s="45"/>
      <c r="AQ34" s="45"/>
      <c r="AR34" s="45"/>
      <c r="AS34" s="50"/>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298"/>
      <c r="AL35" s="298"/>
      <c r="AM35" s="45"/>
      <c r="AN35" s="45"/>
      <c r="AO35" s="45"/>
      <c r="AP35" s="45"/>
      <c r="AQ35" s="45"/>
      <c r="AR35" s="45"/>
      <c r="AS35" s="50"/>
    </row>
    <row r="36" spans="1:45" ht="17.25" customHeight="1" thickBot="1" x14ac:dyDescent="0.3">
      <c r="A36" s="311" t="s">
        <v>260</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45"/>
      <c r="AN36" s="45"/>
      <c r="AO36" s="45"/>
      <c r="AP36" s="45"/>
      <c r="AQ36" s="45"/>
      <c r="AR36" s="45"/>
      <c r="AS36" s="50"/>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45"/>
      <c r="AN37" s="45"/>
      <c r="AO37" s="45"/>
      <c r="AP37" s="45"/>
      <c r="AQ37" s="45"/>
      <c r="AR37" s="45"/>
      <c r="AS37" s="50"/>
    </row>
    <row r="38" spans="1:45" ht="17.25" customHeight="1" x14ac:dyDescent="0.25">
      <c r="A38" s="301" t="s">
        <v>294</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298"/>
      <c r="AL38" s="298"/>
      <c r="AM38" s="45"/>
      <c r="AN38" s="45"/>
      <c r="AO38" s="45"/>
      <c r="AP38" s="45"/>
      <c r="AQ38" s="45"/>
      <c r="AR38" s="45"/>
      <c r="AS38" s="50"/>
    </row>
    <row r="39" spans="1:45" ht="17.25" customHeight="1" thickBot="1" x14ac:dyDescent="0.3">
      <c r="A39" s="311" t="s">
        <v>293</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45"/>
      <c r="AN39" s="45"/>
      <c r="AO39" s="45"/>
      <c r="AP39" s="45"/>
      <c r="AQ39" s="45"/>
      <c r="AR39" s="45"/>
      <c r="AS39" s="50"/>
    </row>
    <row r="40" spans="1:45" ht="17.25" customHeight="1" x14ac:dyDescent="0.25">
      <c r="A40" s="291" t="s">
        <v>292</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45"/>
      <c r="AN40" s="45"/>
      <c r="AO40" s="45"/>
      <c r="AP40" s="45"/>
      <c r="AQ40" s="45"/>
      <c r="AR40" s="45"/>
      <c r="AS40" s="50"/>
    </row>
    <row r="41" spans="1:45" ht="17.25" customHeight="1" x14ac:dyDescent="0.25">
      <c r="A41" s="301" t="s">
        <v>291</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298"/>
      <c r="AL41" s="298"/>
      <c r="AM41" s="45"/>
      <c r="AN41" s="45"/>
      <c r="AO41" s="45"/>
      <c r="AP41" s="45"/>
      <c r="AQ41" s="45"/>
      <c r="AR41" s="45"/>
      <c r="AS41" s="50"/>
    </row>
    <row r="42" spans="1:45" ht="17.25" customHeight="1" x14ac:dyDescent="0.25">
      <c r="A42" s="301" t="s">
        <v>290</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298"/>
      <c r="AL42" s="298"/>
      <c r="AM42" s="45"/>
      <c r="AN42" s="45"/>
      <c r="AO42" s="45"/>
      <c r="AP42" s="45"/>
      <c r="AQ42" s="45"/>
      <c r="AR42" s="45"/>
      <c r="AS42" s="50"/>
    </row>
    <row r="43" spans="1:45" ht="17.25" customHeight="1" x14ac:dyDescent="0.25">
      <c r="A43" s="301" t="s">
        <v>289</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298"/>
      <c r="AL43" s="298"/>
      <c r="AM43" s="45"/>
      <c r="AN43" s="45"/>
      <c r="AO43" s="45"/>
      <c r="AP43" s="45"/>
      <c r="AQ43" s="45"/>
      <c r="AR43" s="45"/>
      <c r="AS43" s="50"/>
    </row>
    <row r="44" spans="1:45" ht="17.25" customHeight="1" x14ac:dyDescent="0.25">
      <c r="A44" s="301" t="s">
        <v>288</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298"/>
      <c r="AL44" s="298"/>
      <c r="AM44" s="45"/>
      <c r="AN44" s="45"/>
      <c r="AO44" s="45"/>
      <c r="AP44" s="45"/>
      <c r="AQ44" s="45"/>
      <c r="AR44" s="45"/>
      <c r="AS44" s="50"/>
    </row>
    <row r="45" spans="1:45" ht="17.25" customHeight="1" x14ac:dyDescent="0.25">
      <c r="A45" s="301" t="s">
        <v>287</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298"/>
      <c r="AL45" s="298"/>
      <c r="AM45" s="45"/>
      <c r="AN45" s="45"/>
      <c r="AO45" s="45"/>
      <c r="AP45" s="45"/>
      <c r="AQ45" s="45"/>
      <c r="AR45" s="45"/>
      <c r="AS45" s="50"/>
    </row>
    <row r="46" spans="1:45" ht="17.25" customHeight="1" thickBot="1" x14ac:dyDescent="0.3">
      <c r="A46" s="313" t="s">
        <v>286</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45"/>
      <c r="AN46" s="45"/>
      <c r="AO46" s="45"/>
      <c r="AP46" s="45"/>
      <c r="AQ46" s="45"/>
      <c r="AR46" s="45"/>
      <c r="AS46" s="50"/>
    </row>
    <row r="47" spans="1:45" ht="24" customHeight="1" x14ac:dyDescent="0.25">
      <c r="A47" s="316" t="s">
        <v>285</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3" t="s">
        <v>3</v>
      </c>
      <c r="AL47" s="293"/>
      <c r="AM47" s="293" t="s">
        <v>266</v>
      </c>
      <c r="AN47" s="293"/>
      <c r="AO47" s="58" t="s">
        <v>265</v>
      </c>
      <c r="AP47" s="58" t="s">
        <v>264</v>
      </c>
      <c r="AQ47" s="50"/>
    </row>
    <row r="48" spans="1:45" ht="12" customHeight="1" x14ac:dyDescent="0.25">
      <c r="A48" s="301" t="s">
        <v>284</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298"/>
      <c r="AL48" s="298"/>
      <c r="AM48" s="298"/>
      <c r="AN48" s="298"/>
      <c r="AO48" s="61"/>
      <c r="AP48" s="61"/>
      <c r="AQ48" s="50"/>
    </row>
    <row r="49" spans="1:43" ht="12" customHeight="1" x14ac:dyDescent="0.25">
      <c r="A49" s="301" t="s">
        <v>283</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298"/>
      <c r="AL49" s="298"/>
      <c r="AM49" s="298"/>
      <c r="AN49" s="298"/>
      <c r="AO49" s="61"/>
      <c r="AP49" s="61"/>
      <c r="AQ49" s="50"/>
    </row>
    <row r="50" spans="1:43" ht="12" customHeight="1" thickBot="1" x14ac:dyDescent="0.3">
      <c r="A50" s="311" t="s">
        <v>282</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64"/>
      <c r="AP50" s="64"/>
      <c r="AQ50" s="50"/>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45"/>
      <c r="AN51" s="45"/>
      <c r="AO51" s="45"/>
      <c r="AP51" s="45"/>
      <c r="AQ51" s="50"/>
    </row>
    <row r="52" spans="1:43" ht="24" customHeight="1" x14ac:dyDescent="0.25">
      <c r="A52" s="319" t="s">
        <v>281</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293" t="s">
        <v>3</v>
      </c>
      <c r="AL52" s="293"/>
      <c r="AM52" s="293" t="s">
        <v>266</v>
      </c>
      <c r="AN52" s="293"/>
      <c r="AO52" s="58" t="s">
        <v>265</v>
      </c>
      <c r="AP52" s="58" t="s">
        <v>264</v>
      </c>
      <c r="AQ52" s="50"/>
    </row>
    <row r="53" spans="1:43" ht="11.25" customHeight="1" x14ac:dyDescent="0.25">
      <c r="A53" s="321" t="s">
        <v>280</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10"/>
      <c r="AL53" s="310"/>
      <c r="AM53" s="310"/>
      <c r="AN53" s="310"/>
      <c r="AO53" s="65"/>
      <c r="AP53" s="65"/>
      <c r="AQ53" s="50"/>
    </row>
    <row r="54" spans="1:43" ht="12" customHeight="1" x14ac:dyDescent="0.25">
      <c r="A54" s="301" t="s">
        <v>279</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298"/>
      <c r="AL54" s="298"/>
      <c r="AM54" s="298"/>
      <c r="AN54" s="298"/>
      <c r="AO54" s="61"/>
      <c r="AP54" s="61"/>
      <c r="AQ54" s="50"/>
    </row>
    <row r="55" spans="1:43" ht="12" customHeight="1" x14ac:dyDescent="0.25">
      <c r="A55" s="301" t="s">
        <v>278</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298"/>
      <c r="AL55" s="298"/>
      <c r="AM55" s="298"/>
      <c r="AN55" s="298"/>
      <c r="AO55" s="61"/>
      <c r="AP55" s="61"/>
      <c r="AQ55" s="50"/>
    </row>
    <row r="56" spans="1:43" ht="12" customHeight="1" thickBot="1" x14ac:dyDescent="0.3">
      <c r="A56" s="311" t="s">
        <v>277</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64"/>
      <c r="AP56" s="64"/>
      <c r="AQ56" s="50"/>
    </row>
    <row r="57" spans="1:43" ht="6" customHeight="1" thickBot="1" x14ac:dyDescent="0.3">
      <c r="A57" s="59"/>
      <c r="B57" s="59"/>
      <c r="C57" s="59"/>
      <c r="D57" s="59"/>
      <c r="E57" s="59"/>
      <c r="F57" s="59"/>
      <c r="G57" s="59"/>
      <c r="H57" s="59"/>
      <c r="I57" s="59"/>
      <c r="J57" s="59"/>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59"/>
      <c r="AL57" s="59"/>
      <c r="AM57" s="45"/>
      <c r="AN57" s="45"/>
      <c r="AO57" s="45"/>
      <c r="AP57" s="45"/>
      <c r="AQ57" s="44"/>
    </row>
    <row r="58" spans="1:43" ht="24" customHeight="1" x14ac:dyDescent="0.25">
      <c r="A58" s="319" t="s">
        <v>276</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293" t="s">
        <v>3</v>
      </c>
      <c r="AL58" s="293"/>
      <c r="AM58" s="293" t="s">
        <v>266</v>
      </c>
      <c r="AN58" s="293"/>
      <c r="AO58" s="58" t="s">
        <v>265</v>
      </c>
      <c r="AP58" s="58" t="s">
        <v>264</v>
      </c>
      <c r="AQ58" s="50"/>
    </row>
    <row r="59" spans="1:43" ht="12.75" customHeight="1" x14ac:dyDescent="0.25">
      <c r="A59" s="323" t="s">
        <v>275</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63"/>
      <c r="AP59" s="63"/>
      <c r="AQ59" s="56"/>
    </row>
    <row r="60" spans="1:43" ht="12" customHeight="1" x14ac:dyDescent="0.25">
      <c r="A60" s="301" t="s">
        <v>274</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298"/>
      <c r="AL60" s="298"/>
      <c r="AM60" s="298"/>
      <c r="AN60" s="298"/>
      <c r="AO60" s="61"/>
      <c r="AP60" s="61"/>
      <c r="AQ60" s="50"/>
    </row>
    <row r="61" spans="1:43" ht="12" customHeight="1" x14ac:dyDescent="0.25">
      <c r="A61" s="301" t="s">
        <v>273</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298"/>
      <c r="AL61" s="298"/>
      <c r="AM61" s="298"/>
      <c r="AN61" s="298"/>
      <c r="AO61" s="61"/>
      <c r="AP61" s="61"/>
      <c r="AQ61" s="50"/>
    </row>
    <row r="62" spans="1:43" ht="12" customHeight="1" x14ac:dyDescent="0.25">
      <c r="A62" s="301" t="s">
        <v>272</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298"/>
      <c r="AL62" s="298"/>
      <c r="AM62" s="298"/>
      <c r="AN62" s="298"/>
      <c r="AO62" s="61"/>
      <c r="AP62" s="61"/>
      <c r="AQ62" s="50"/>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298"/>
      <c r="AL63" s="298"/>
      <c r="AM63" s="298"/>
      <c r="AN63" s="298"/>
      <c r="AO63" s="61"/>
      <c r="AP63" s="61"/>
      <c r="AQ63" s="50"/>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298"/>
      <c r="AL64" s="298"/>
      <c r="AM64" s="298"/>
      <c r="AN64" s="298"/>
      <c r="AO64" s="61"/>
      <c r="AP64" s="61"/>
      <c r="AQ64" s="50"/>
    </row>
    <row r="65" spans="1:43" ht="12" customHeight="1" x14ac:dyDescent="0.25">
      <c r="A65" s="301" t="s">
        <v>271</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298"/>
      <c r="AL65" s="298"/>
      <c r="AM65" s="298"/>
      <c r="AN65" s="298"/>
      <c r="AO65" s="61"/>
      <c r="AP65" s="61"/>
      <c r="AQ65" s="50"/>
    </row>
    <row r="66" spans="1:43" ht="27.75" customHeight="1" x14ac:dyDescent="0.25">
      <c r="A66" s="326" t="s">
        <v>270</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62"/>
      <c r="AP66" s="62"/>
      <c r="AQ66" s="56"/>
    </row>
    <row r="67" spans="1:43" ht="11.25" customHeight="1" x14ac:dyDescent="0.25">
      <c r="A67" s="301" t="s">
        <v>262</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298"/>
      <c r="AL67" s="298"/>
      <c r="AM67" s="298"/>
      <c r="AN67" s="298"/>
      <c r="AO67" s="61"/>
      <c r="AP67" s="61"/>
      <c r="AQ67" s="50"/>
    </row>
    <row r="68" spans="1:43" ht="25.5" customHeight="1" x14ac:dyDescent="0.25">
      <c r="A68" s="326" t="s">
        <v>263</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62"/>
      <c r="AP68" s="62"/>
      <c r="AQ68" s="56"/>
    </row>
    <row r="69" spans="1:43" ht="12" customHeight="1" x14ac:dyDescent="0.25">
      <c r="A69" s="301" t="s">
        <v>261</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298"/>
      <c r="AL69" s="298"/>
      <c r="AM69" s="298"/>
      <c r="AN69" s="298"/>
      <c r="AO69" s="61"/>
      <c r="AP69" s="61"/>
      <c r="AQ69" s="50"/>
    </row>
    <row r="70" spans="1:43" ht="12.75" customHeight="1" x14ac:dyDescent="0.25">
      <c r="A70" s="330" t="s">
        <v>269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62"/>
      <c r="AP70" s="62"/>
      <c r="AQ70" s="56"/>
    </row>
    <row r="71" spans="1:43" ht="12" customHeight="1" x14ac:dyDescent="0.25">
      <c r="A71" s="301" t="s">
        <v>260</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298"/>
      <c r="AL71" s="298"/>
      <c r="AM71" s="298"/>
      <c r="AN71" s="298"/>
      <c r="AO71" s="61"/>
      <c r="AP71" s="61"/>
      <c r="AQ71" s="50"/>
    </row>
    <row r="72" spans="1:43" ht="12.75" customHeight="1" thickBot="1" x14ac:dyDescent="0.3">
      <c r="A72" s="332" t="s">
        <v>268</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60"/>
      <c r="AP72" s="60"/>
      <c r="AQ72" s="56"/>
    </row>
    <row r="73" spans="1:43" ht="7.5" customHeight="1" thickBot="1" x14ac:dyDescent="0.3">
      <c r="A73" s="59"/>
      <c r="B73" s="59"/>
      <c r="C73" s="59"/>
      <c r="D73" s="59"/>
      <c r="E73" s="59"/>
      <c r="F73" s="59"/>
      <c r="G73" s="59"/>
      <c r="H73" s="59"/>
      <c r="I73" s="59"/>
      <c r="J73" s="59"/>
      <c r="K73" s="59"/>
      <c r="L73" s="59"/>
      <c r="M73" s="59"/>
      <c r="N73" s="59"/>
      <c r="O73" s="59"/>
      <c r="P73" s="59"/>
      <c r="Q73" s="59"/>
      <c r="R73" s="59"/>
      <c r="S73" s="59"/>
      <c r="T73" s="59"/>
      <c r="U73" s="59"/>
      <c r="V73" s="59"/>
      <c r="W73" s="59"/>
      <c r="X73" s="59"/>
      <c r="Y73" s="59"/>
      <c r="Z73" s="59"/>
      <c r="AA73" s="59"/>
      <c r="AB73" s="59"/>
      <c r="AC73" s="59"/>
      <c r="AD73" s="59"/>
      <c r="AE73" s="59"/>
      <c r="AF73" s="59"/>
      <c r="AG73" s="59"/>
      <c r="AH73" s="59"/>
      <c r="AI73" s="59"/>
      <c r="AJ73" s="59"/>
      <c r="AK73" s="59"/>
      <c r="AL73" s="59"/>
      <c r="AM73" s="45"/>
      <c r="AN73" s="45"/>
      <c r="AO73" s="45"/>
      <c r="AP73" s="45"/>
      <c r="AQ73" s="44"/>
    </row>
    <row r="74" spans="1:43" ht="25.5" customHeight="1" x14ac:dyDescent="0.25">
      <c r="A74" s="319" t="s">
        <v>267</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293" t="s">
        <v>3</v>
      </c>
      <c r="AL74" s="293"/>
      <c r="AM74" s="293" t="s">
        <v>266</v>
      </c>
      <c r="AN74" s="293"/>
      <c r="AO74" s="58" t="s">
        <v>265</v>
      </c>
      <c r="AP74" s="58" t="s">
        <v>264</v>
      </c>
      <c r="AQ74" s="50"/>
    </row>
    <row r="75" spans="1:43" ht="25.5" customHeight="1" x14ac:dyDescent="0.25">
      <c r="A75" s="326" t="s">
        <v>263</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54"/>
      <c r="AP75" s="54"/>
      <c r="AQ75" s="56"/>
    </row>
    <row r="76" spans="1:43" ht="12" customHeight="1" x14ac:dyDescent="0.25">
      <c r="A76" s="301" t="s">
        <v>262</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298"/>
      <c r="AL76" s="298"/>
      <c r="AM76" s="337"/>
      <c r="AN76" s="337"/>
      <c r="AO76" s="57"/>
      <c r="AP76" s="57"/>
      <c r="AQ76" s="50"/>
    </row>
    <row r="77" spans="1:43" ht="12" customHeight="1" x14ac:dyDescent="0.25">
      <c r="A77" s="301" t="s">
        <v>261</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298"/>
      <c r="AL77" s="298"/>
      <c r="AM77" s="337"/>
      <c r="AN77" s="337"/>
      <c r="AO77" s="57"/>
      <c r="AP77" s="57"/>
      <c r="AQ77" s="50"/>
    </row>
    <row r="78" spans="1:43" ht="12" customHeight="1" x14ac:dyDescent="0.25">
      <c r="A78" s="301" t="s">
        <v>260</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298"/>
      <c r="AL78" s="298"/>
      <c r="AM78" s="337"/>
      <c r="AN78" s="337"/>
      <c r="AO78" s="57"/>
      <c r="AP78" s="57"/>
      <c r="AQ78" s="50"/>
    </row>
    <row r="79" spans="1:43" ht="12" customHeight="1" x14ac:dyDescent="0.25">
      <c r="A79" s="301" t="s">
        <v>259</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298"/>
      <c r="AL79" s="298"/>
      <c r="AM79" s="337"/>
      <c r="AN79" s="337"/>
      <c r="AO79" s="57"/>
      <c r="AP79" s="57"/>
      <c r="AQ79" s="50"/>
    </row>
    <row r="80" spans="1:43" ht="12" customHeight="1" x14ac:dyDescent="0.25">
      <c r="A80" s="301" t="s">
        <v>258</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298"/>
      <c r="AL80" s="298"/>
      <c r="AM80" s="337"/>
      <c r="AN80" s="337"/>
      <c r="AO80" s="57"/>
      <c r="AP80" s="57"/>
      <c r="AQ80" s="50"/>
    </row>
    <row r="81" spans="1:45" ht="12.75" customHeight="1" x14ac:dyDescent="0.25">
      <c r="A81" s="301" t="s">
        <v>257</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298"/>
      <c r="AL81" s="298"/>
      <c r="AM81" s="337"/>
      <c r="AN81" s="337"/>
      <c r="AO81" s="57"/>
      <c r="AP81" s="57"/>
      <c r="AQ81" s="50"/>
    </row>
    <row r="82" spans="1:45" ht="12.75" customHeight="1" x14ac:dyDescent="0.25">
      <c r="A82" s="301" t="s">
        <v>256</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298"/>
      <c r="AL82" s="298"/>
      <c r="AM82" s="337"/>
      <c r="AN82" s="337"/>
      <c r="AO82" s="57"/>
      <c r="AP82" s="57"/>
      <c r="AQ82" s="50"/>
    </row>
    <row r="83" spans="1:45" ht="12" customHeight="1" x14ac:dyDescent="0.25">
      <c r="A83" s="330" t="s">
        <v>255</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54"/>
      <c r="AP83" s="54"/>
      <c r="AQ83" s="56"/>
    </row>
    <row r="84" spans="1:45" ht="12" customHeight="1" x14ac:dyDescent="0.25">
      <c r="A84" s="330" t="s">
        <v>254</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54"/>
      <c r="AP84" s="54"/>
      <c r="AQ84" s="56"/>
    </row>
    <row r="85" spans="1:45" ht="12" customHeight="1" x14ac:dyDescent="0.25">
      <c r="A85" s="301" t="s">
        <v>253</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298"/>
      <c r="AL85" s="298"/>
      <c r="AM85" s="337"/>
      <c r="AN85" s="337"/>
      <c r="AO85" s="57"/>
      <c r="AP85" s="57"/>
      <c r="AQ85" s="44"/>
    </row>
    <row r="86" spans="1:45" ht="27.75" customHeight="1" x14ac:dyDescent="0.25">
      <c r="A86" s="326" t="s">
        <v>252</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54"/>
      <c r="AP86" s="54"/>
      <c r="AQ86" s="56"/>
    </row>
    <row r="87" spans="1:45" x14ac:dyDescent="0.25">
      <c r="A87" s="326" t="s">
        <v>251</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54"/>
      <c r="AP87" s="54"/>
      <c r="AQ87" s="56"/>
    </row>
    <row r="88" spans="1:45" ht="14.25" customHeight="1" x14ac:dyDescent="0.25">
      <c r="A88" s="342" t="s">
        <v>250</v>
      </c>
      <c r="B88" s="343"/>
      <c r="C88" s="343"/>
      <c r="D88" s="344"/>
      <c r="E88" s="55"/>
      <c r="F88" s="55"/>
      <c r="G88" s="55"/>
      <c r="H88" s="55"/>
      <c r="I88" s="55"/>
      <c r="J88" s="55"/>
      <c r="K88" s="55"/>
      <c r="L88" s="55"/>
      <c r="M88" s="55"/>
      <c r="N88" s="55"/>
      <c r="O88" s="55"/>
      <c r="P88" s="55"/>
      <c r="Q88" s="55"/>
      <c r="R88" s="55"/>
      <c r="S88" s="55"/>
      <c r="T88" s="55"/>
      <c r="U88" s="55"/>
      <c r="V88" s="55"/>
      <c r="W88" s="55"/>
      <c r="X88" s="55"/>
      <c r="Y88" s="55"/>
      <c r="Z88" s="55"/>
      <c r="AA88" s="55"/>
      <c r="AB88" s="55"/>
      <c r="AC88" s="55"/>
      <c r="AD88" s="55"/>
      <c r="AE88" s="55"/>
      <c r="AF88" s="55"/>
      <c r="AG88" s="55"/>
      <c r="AH88" s="55"/>
      <c r="AI88" s="55"/>
      <c r="AJ88" s="55"/>
      <c r="AK88" s="345"/>
      <c r="AL88" s="346"/>
      <c r="AM88" s="347"/>
      <c r="AN88" s="348"/>
      <c r="AO88" s="54"/>
      <c r="AP88" s="54"/>
      <c r="AQ88" s="56"/>
    </row>
    <row r="89" spans="1:45" x14ac:dyDescent="0.25">
      <c r="A89" s="342" t="s">
        <v>249</v>
      </c>
      <c r="B89" s="343"/>
      <c r="C89" s="343"/>
      <c r="D89" s="344"/>
      <c r="E89" s="55"/>
      <c r="F89" s="55"/>
      <c r="G89" s="55"/>
      <c r="H89" s="55"/>
      <c r="I89" s="55"/>
      <c r="J89" s="55"/>
      <c r="K89" s="55"/>
      <c r="L89" s="55"/>
      <c r="M89" s="55"/>
      <c r="N89" s="55"/>
      <c r="O89" s="55"/>
      <c r="P89" s="55"/>
      <c r="Q89" s="55"/>
      <c r="R89" s="55"/>
      <c r="S89" s="55"/>
      <c r="T89" s="55"/>
      <c r="U89" s="55"/>
      <c r="V89" s="55"/>
      <c r="W89" s="55"/>
      <c r="X89" s="55"/>
      <c r="Y89" s="55"/>
      <c r="Z89" s="55"/>
      <c r="AA89" s="55"/>
      <c r="AB89" s="55"/>
      <c r="AC89" s="55"/>
      <c r="AD89" s="55"/>
      <c r="AE89" s="55"/>
      <c r="AF89" s="55"/>
      <c r="AG89" s="55"/>
      <c r="AH89" s="55"/>
      <c r="AI89" s="55"/>
      <c r="AJ89" s="55"/>
      <c r="AK89" s="345"/>
      <c r="AL89" s="346"/>
      <c r="AM89" s="347"/>
      <c r="AN89" s="348"/>
      <c r="AO89" s="54"/>
      <c r="AP89" s="54"/>
      <c r="AQ89" s="44"/>
    </row>
    <row r="90" spans="1:45" ht="12" customHeight="1" thickBot="1" x14ac:dyDescent="0.3">
      <c r="A90" s="53" t="s">
        <v>248</v>
      </c>
      <c r="B90" s="52"/>
      <c r="C90" s="52"/>
      <c r="D90" s="52"/>
      <c r="E90" s="52"/>
      <c r="F90" s="52"/>
      <c r="G90" s="52"/>
      <c r="H90" s="52"/>
      <c r="I90" s="52"/>
      <c r="J90" s="52"/>
      <c r="K90" s="52"/>
      <c r="L90" s="52"/>
      <c r="M90" s="52"/>
      <c r="N90" s="52"/>
      <c r="O90" s="52"/>
      <c r="P90" s="52"/>
      <c r="Q90" s="52"/>
      <c r="R90" s="52"/>
      <c r="S90" s="52"/>
      <c r="T90" s="52"/>
      <c r="U90" s="52"/>
      <c r="V90" s="52"/>
      <c r="W90" s="52"/>
      <c r="X90" s="52"/>
      <c r="Y90" s="52"/>
      <c r="Z90" s="52"/>
      <c r="AA90" s="52"/>
      <c r="AB90" s="52"/>
      <c r="AC90" s="52"/>
      <c r="AD90" s="52"/>
      <c r="AE90" s="52"/>
      <c r="AF90" s="52"/>
      <c r="AG90" s="52"/>
      <c r="AH90" s="52"/>
      <c r="AI90" s="52"/>
      <c r="AJ90" s="52"/>
      <c r="AK90" s="338"/>
      <c r="AL90" s="339"/>
      <c r="AM90" s="340"/>
      <c r="AN90" s="341"/>
      <c r="AO90" s="51"/>
      <c r="AP90" s="51"/>
      <c r="AQ90" s="50"/>
    </row>
    <row r="91" spans="1:45" ht="3" customHeight="1"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6"/>
    </row>
    <row r="92" spans="1:45" ht="13.5" customHeight="1" x14ac:dyDescent="0.25">
      <c r="A92" s="45" t="s">
        <v>247</v>
      </c>
      <c r="C92" s="50"/>
      <c r="D92" s="50"/>
      <c r="E92" s="50"/>
      <c r="F92" s="50"/>
      <c r="G92" s="50"/>
      <c r="H92" s="50"/>
      <c r="I92" s="50"/>
      <c r="J92" s="50"/>
      <c r="K92" s="50"/>
      <c r="L92" s="50"/>
      <c r="M92" s="50"/>
      <c r="N92" s="50"/>
      <c r="O92" s="50"/>
      <c r="P92" s="50"/>
      <c r="Q92" s="50"/>
      <c r="R92" s="50"/>
      <c r="S92" s="50"/>
      <c r="T92" s="50"/>
      <c r="U92" s="50"/>
      <c r="V92" s="50"/>
      <c r="W92" s="50"/>
      <c r="X92" s="50"/>
      <c r="Y92" s="50"/>
      <c r="Z92" s="50"/>
      <c r="AA92" s="50"/>
      <c r="AB92" s="50"/>
      <c r="AC92" s="50"/>
      <c r="AD92" s="50"/>
      <c r="AE92" s="50"/>
      <c r="AF92" s="50"/>
      <c r="AG92" s="50"/>
      <c r="AH92" s="50"/>
      <c r="AI92" s="50"/>
      <c r="AJ92" s="50"/>
      <c r="AK92" s="50"/>
      <c r="AL92" s="50"/>
      <c r="AM92" s="50"/>
      <c r="AN92" s="50"/>
      <c r="AO92" s="50"/>
      <c r="AP92" s="50"/>
      <c r="AQ92" s="50"/>
      <c r="AR92" s="50"/>
      <c r="AS92" s="46"/>
    </row>
    <row r="93" spans="1:45" ht="13.5" customHeight="1" x14ac:dyDescent="0.25">
      <c r="A93" s="49" t="s">
        <v>246</v>
      </c>
      <c r="B93" s="47"/>
      <c r="C93" s="48"/>
      <c r="D93" s="47"/>
      <c r="E93" s="47"/>
      <c r="F93" s="47"/>
      <c r="G93" s="47"/>
      <c r="H93" s="47"/>
      <c r="I93" s="47"/>
      <c r="J93" s="47"/>
      <c r="K93" s="47"/>
      <c r="L93" s="47"/>
      <c r="M93" s="47"/>
      <c r="N93" s="47"/>
      <c r="O93" s="47"/>
      <c r="P93" s="47"/>
      <c r="Q93" s="47"/>
      <c r="R93" s="47"/>
      <c r="S93" s="47"/>
      <c r="T93" s="47"/>
      <c r="U93" s="47"/>
      <c r="V93" s="47"/>
      <c r="W93" s="47"/>
      <c r="X93" s="47"/>
      <c r="Y93" s="47"/>
      <c r="Z93" s="47"/>
      <c r="AA93" s="47"/>
      <c r="AB93" s="47"/>
      <c r="AC93" s="47"/>
      <c r="AD93" s="47"/>
      <c r="AE93" s="47"/>
      <c r="AF93" s="47"/>
      <c r="AG93" s="47"/>
      <c r="AH93" s="47"/>
      <c r="AI93" s="47"/>
      <c r="AJ93" s="47"/>
      <c r="AK93" s="47"/>
      <c r="AL93" s="47"/>
      <c r="AM93" s="47"/>
      <c r="AN93" s="47"/>
      <c r="AO93" s="47"/>
      <c r="AP93" s="46"/>
      <c r="AQ93" s="46"/>
      <c r="AR93" s="46"/>
      <c r="AS93" s="46"/>
    </row>
    <row r="94" spans="1:45" ht="11.25" customHeight="1" x14ac:dyDescent="0.25">
      <c r="A94" s="49" t="s">
        <v>245</v>
      </c>
      <c r="B94" s="47"/>
      <c r="C94" s="48"/>
      <c r="D94" s="47"/>
      <c r="E94" s="47"/>
      <c r="F94" s="47"/>
      <c r="G94" s="47"/>
      <c r="H94" s="47"/>
      <c r="I94" s="47"/>
      <c r="J94" s="47"/>
      <c r="K94" s="47"/>
      <c r="L94" s="47"/>
      <c r="M94" s="47"/>
      <c r="N94" s="47"/>
      <c r="O94" s="47"/>
      <c r="P94" s="47"/>
      <c r="Q94" s="47"/>
      <c r="R94" s="47"/>
      <c r="S94" s="47"/>
      <c r="T94" s="47"/>
      <c r="U94" s="47"/>
      <c r="V94" s="47"/>
      <c r="W94" s="47"/>
      <c r="X94" s="47"/>
      <c r="Y94" s="47"/>
      <c r="Z94" s="47"/>
      <c r="AA94" s="47"/>
      <c r="AB94" s="47"/>
      <c r="AC94" s="47"/>
      <c r="AD94" s="47"/>
      <c r="AE94" s="47"/>
      <c r="AF94" s="47"/>
      <c r="AG94" s="47"/>
      <c r="AH94" s="47"/>
      <c r="AI94" s="47"/>
      <c r="AJ94" s="47"/>
      <c r="AK94" s="47"/>
      <c r="AL94" s="47"/>
      <c r="AM94" s="47"/>
      <c r="AN94" s="47"/>
      <c r="AO94" s="47"/>
      <c r="AP94" s="46"/>
      <c r="AQ94" s="46"/>
      <c r="AR94" s="46"/>
      <c r="AS94" s="44"/>
    </row>
    <row r="95" spans="1:45" x14ac:dyDescent="0.25">
      <c r="A95" s="49" t="s">
        <v>244</v>
      </c>
      <c r="B95" s="47"/>
      <c r="C95" s="48"/>
      <c r="D95" s="47"/>
      <c r="E95" s="47"/>
      <c r="F95" s="47"/>
      <c r="G95" s="47"/>
      <c r="H95" s="47"/>
      <c r="I95" s="47"/>
      <c r="J95" s="47"/>
      <c r="K95" s="47"/>
      <c r="L95" s="47"/>
      <c r="M95" s="47"/>
      <c r="N95" s="47"/>
      <c r="O95" s="47"/>
      <c r="P95" s="47"/>
      <c r="Q95" s="47"/>
      <c r="R95" s="47"/>
      <c r="S95" s="47"/>
      <c r="T95" s="47"/>
      <c r="U95" s="47"/>
      <c r="V95" s="47"/>
      <c r="W95" s="47"/>
      <c r="X95" s="47"/>
      <c r="Y95" s="47"/>
      <c r="Z95" s="47"/>
      <c r="AA95" s="47"/>
      <c r="AB95" s="47"/>
      <c r="AC95" s="47"/>
      <c r="AD95" s="47"/>
      <c r="AE95" s="47"/>
      <c r="AF95" s="47"/>
      <c r="AG95" s="47"/>
      <c r="AH95" s="47"/>
      <c r="AI95" s="47"/>
      <c r="AJ95" s="47"/>
      <c r="AK95" s="47"/>
      <c r="AL95" s="47"/>
      <c r="AM95" s="47"/>
      <c r="AN95" s="47"/>
      <c r="AO95" s="47"/>
      <c r="AP95" s="46"/>
      <c r="AQ95" s="46"/>
      <c r="AR95" s="46"/>
      <c r="AS95" s="44"/>
    </row>
    <row r="96" spans="1:45" x14ac:dyDescent="0.25">
      <c r="A96" s="45" t="s">
        <v>243</v>
      </c>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c r="AC96" s="44"/>
      <c r="AD96" s="44"/>
      <c r="AE96" s="44"/>
      <c r="AF96" s="44"/>
      <c r="AG96" s="44"/>
      <c r="AH96" s="44"/>
      <c r="AI96" s="44"/>
      <c r="AJ96" s="44"/>
      <c r="AK96" s="44"/>
      <c r="AL96" s="44"/>
      <c r="AM96" s="44"/>
      <c r="AN96" s="44"/>
      <c r="AO96" s="44"/>
      <c r="AP96" s="44"/>
      <c r="AQ96" s="44"/>
      <c r="AR96" s="4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0" zoomScale="70" zoomScaleSheetLayoutView="70" workbookViewId="0">
      <selection activeCell="C52" sqref="C52:D52"/>
    </sheetView>
  </sheetViews>
  <sheetFormatPr defaultRowHeight="15.75" x14ac:dyDescent="0.25"/>
  <cols>
    <col min="1" max="1" width="9.140625" style="36"/>
    <col min="2" max="2" width="37.7109375" style="155" customWidth="1"/>
    <col min="3" max="3" width="14.7109375" style="36" customWidth="1"/>
    <col min="4" max="4" width="13.85546875" style="36" customWidth="1"/>
    <col min="5" max="6" width="0" style="36" hidden="1" customWidth="1"/>
    <col min="7" max="8" width="14.7109375" style="36" customWidth="1"/>
    <col min="9" max="10" width="18.28515625" style="36" customWidth="1"/>
    <col min="11" max="11" width="64.85546875" style="36" customWidth="1"/>
    <col min="12" max="12" width="32.28515625" style="36" customWidth="1"/>
    <col min="13" max="252" width="9.140625" style="36"/>
    <col min="253" max="253" width="37.7109375" style="36" customWidth="1"/>
    <col min="254" max="254" width="9.140625" style="36"/>
    <col min="255" max="255" width="12.85546875" style="36" customWidth="1"/>
    <col min="256" max="257" width="0" style="36" hidden="1" customWidth="1"/>
    <col min="258" max="258" width="18.28515625" style="36" customWidth="1"/>
    <col min="259" max="259" width="64.85546875" style="36" customWidth="1"/>
    <col min="260" max="263" width="9.140625" style="36"/>
    <col min="264" max="264" width="14.85546875" style="36" customWidth="1"/>
    <col min="265" max="508" width="9.140625" style="36"/>
    <col min="509" max="509" width="37.7109375" style="36" customWidth="1"/>
    <col min="510" max="510" width="9.140625" style="36"/>
    <col min="511" max="511" width="12.85546875" style="36" customWidth="1"/>
    <col min="512" max="513" width="0" style="36" hidden="1" customWidth="1"/>
    <col min="514" max="514" width="18.28515625" style="36" customWidth="1"/>
    <col min="515" max="515" width="64.85546875" style="36" customWidth="1"/>
    <col min="516" max="519" width="9.140625" style="36"/>
    <col min="520" max="520" width="14.85546875" style="36" customWidth="1"/>
    <col min="521" max="764" width="9.140625" style="36"/>
    <col min="765" max="765" width="37.7109375" style="36" customWidth="1"/>
    <col min="766" max="766" width="9.140625" style="36"/>
    <col min="767" max="767" width="12.85546875" style="36" customWidth="1"/>
    <col min="768" max="769" width="0" style="36" hidden="1" customWidth="1"/>
    <col min="770" max="770" width="18.28515625" style="36" customWidth="1"/>
    <col min="771" max="771" width="64.85546875" style="36" customWidth="1"/>
    <col min="772" max="775" width="9.140625" style="36"/>
    <col min="776" max="776" width="14.85546875" style="36" customWidth="1"/>
    <col min="777" max="1020" width="9.140625" style="36"/>
    <col min="1021" max="1021" width="37.7109375" style="36" customWidth="1"/>
    <col min="1022" max="1022" width="9.140625" style="36"/>
    <col min="1023" max="1023" width="12.85546875" style="36" customWidth="1"/>
    <col min="1024" max="1025" width="0" style="36" hidden="1" customWidth="1"/>
    <col min="1026" max="1026" width="18.28515625" style="36" customWidth="1"/>
    <col min="1027" max="1027" width="64.85546875" style="36" customWidth="1"/>
    <col min="1028" max="1031" width="9.140625" style="36"/>
    <col min="1032" max="1032" width="14.85546875" style="36" customWidth="1"/>
    <col min="1033" max="1276" width="9.140625" style="36"/>
    <col min="1277" max="1277" width="37.7109375" style="36" customWidth="1"/>
    <col min="1278" max="1278" width="9.140625" style="36"/>
    <col min="1279" max="1279" width="12.85546875" style="36" customWidth="1"/>
    <col min="1280" max="1281" width="0" style="36" hidden="1" customWidth="1"/>
    <col min="1282" max="1282" width="18.28515625" style="36" customWidth="1"/>
    <col min="1283" max="1283" width="64.85546875" style="36" customWidth="1"/>
    <col min="1284" max="1287" width="9.140625" style="36"/>
    <col min="1288" max="1288" width="14.85546875" style="36" customWidth="1"/>
    <col min="1289" max="1532" width="9.140625" style="36"/>
    <col min="1533" max="1533" width="37.7109375" style="36" customWidth="1"/>
    <col min="1534" max="1534" width="9.140625" style="36"/>
    <col min="1535" max="1535" width="12.85546875" style="36" customWidth="1"/>
    <col min="1536" max="1537" width="0" style="36" hidden="1" customWidth="1"/>
    <col min="1538" max="1538" width="18.28515625" style="36" customWidth="1"/>
    <col min="1539" max="1539" width="64.85546875" style="36" customWidth="1"/>
    <col min="1540" max="1543" width="9.140625" style="36"/>
    <col min="1544" max="1544" width="14.85546875" style="36" customWidth="1"/>
    <col min="1545" max="1788" width="9.140625" style="36"/>
    <col min="1789" max="1789" width="37.7109375" style="36" customWidth="1"/>
    <col min="1790" max="1790" width="9.140625" style="36"/>
    <col min="1791" max="1791" width="12.85546875" style="36" customWidth="1"/>
    <col min="1792" max="1793" width="0" style="36" hidden="1" customWidth="1"/>
    <col min="1794" max="1794" width="18.28515625" style="36" customWidth="1"/>
    <col min="1795" max="1795" width="64.85546875" style="36" customWidth="1"/>
    <col min="1796" max="1799" width="9.140625" style="36"/>
    <col min="1800" max="1800" width="14.85546875" style="36" customWidth="1"/>
    <col min="1801" max="2044" width="9.140625" style="36"/>
    <col min="2045" max="2045" width="37.7109375" style="36" customWidth="1"/>
    <col min="2046" max="2046" width="9.140625" style="36"/>
    <col min="2047" max="2047" width="12.85546875" style="36" customWidth="1"/>
    <col min="2048" max="2049" width="0" style="36" hidden="1" customWidth="1"/>
    <col min="2050" max="2050" width="18.28515625" style="36" customWidth="1"/>
    <col min="2051" max="2051" width="64.85546875" style="36" customWidth="1"/>
    <col min="2052" max="2055" width="9.140625" style="36"/>
    <col min="2056" max="2056" width="14.85546875" style="36" customWidth="1"/>
    <col min="2057" max="2300" width="9.140625" style="36"/>
    <col min="2301" max="2301" width="37.7109375" style="36" customWidth="1"/>
    <col min="2302" max="2302" width="9.140625" style="36"/>
    <col min="2303" max="2303" width="12.85546875" style="36" customWidth="1"/>
    <col min="2304" max="2305" width="0" style="36" hidden="1" customWidth="1"/>
    <col min="2306" max="2306" width="18.28515625" style="36" customWidth="1"/>
    <col min="2307" max="2307" width="64.85546875" style="36" customWidth="1"/>
    <col min="2308" max="2311" width="9.140625" style="36"/>
    <col min="2312" max="2312" width="14.85546875" style="36" customWidth="1"/>
    <col min="2313" max="2556" width="9.140625" style="36"/>
    <col min="2557" max="2557" width="37.7109375" style="36" customWidth="1"/>
    <col min="2558" max="2558" width="9.140625" style="36"/>
    <col min="2559" max="2559" width="12.85546875" style="36" customWidth="1"/>
    <col min="2560" max="2561" width="0" style="36" hidden="1" customWidth="1"/>
    <col min="2562" max="2562" width="18.28515625" style="36" customWidth="1"/>
    <col min="2563" max="2563" width="64.85546875" style="36" customWidth="1"/>
    <col min="2564" max="2567" width="9.140625" style="36"/>
    <col min="2568" max="2568" width="14.85546875" style="36" customWidth="1"/>
    <col min="2569" max="2812" width="9.140625" style="36"/>
    <col min="2813" max="2813" width="37.7109375" style="36" customWidth="1"/>
    <col min="2814" max="2814" width="9.140625" style="36"/>
    <col min="2815" max="2815" width="12.85546875" style="36" customWidth="1"/>
    <col min="2816" max="2817" width="0" style="36" hidden="1" customWidth="1"/>
    <col min="2818" max="2818" width="18.28515625" style="36" customWidth="1"/>
    <col min="2819" max="2819" width="64.85546875" style="36" customWidth="1"/>
    <col min="2820" max="2823" width="9.140625" style="36"/>
    <col min="2824" max="2824" width="14.85546875" style="36" customWidth="1"/>
    <col min="2825" max="3068" width="9.140625" style="36"/>
    <col min="3069" max="3069" width="37.7109375" style="36" customWidth="1"/>
    <col min="3070" max="3070" width="9.140625" style="36"/>
    <col min="3071" max="3071" width="12.85546875" style="36" customWidth="1"/>
    <col min="3072" max="3073" width="0" style="36" hidden="1" customWidth="1"/>
    <col min="3074" max="3074" width="18.28515625" style="36" customWidth="1"/>
    <col min="3075" max="3075" width="64.85546875" style="36" customWidth="1"/>
    <col min="3076" max="3079" width="9.140625" style="36"/>
    <col min="3080" max="3080" width="14.85546875" style="36" customWidth="1"/>
    <col min="3081" max="3324" width="9.140625" style="36"/>
    <col min="3325" max="3325" width="37.7109375" style="36" customWidth="1"/>
    <col min="3326" max="3326" width="9.140625" style="36"/>
    <col min="3327" max="3327" width="12.85546875" style="36" customWidth="1"/>
    <col min="3328" max="3329" width="0" style="36" hidden="1" customWidth="1"/>
    <col min="3330" max="3330" width="18.28515625" style="36" customWidth="1"/>
    <col min="3331" max="3331" width="64.85546875" style="36" customWidth="1"/>
    <col min="3332" max="3335" width="9.140625" style="36"/>
    <col min="3336" max="3336" width="14.85546875" style="36" customWidth="1"/>
    <col min="3337" max="3580" width="9.140625" style="36"/>
    <col min="3581" max="3581" width="37.7109375" style="36" customWidth="1"/>
    <col min="3582" max="3582" width="9.140625" style="36"/>
    <col min="3583" max="3583" width="12.85546875" style="36" customWidth="1"/>
    <col min="3584" max="3585" width="0" style="36" hidden="1" customWidth="1"/>
    <col min="3586" max="3586" width="18.28515625" style="36" customWidth="1"/>
    <col min="3587" max="3587" width="64.85546875" style="36" customWidth="1"/>
    <col min="3588" max="3591" width="9.140625" style="36"/>
    <col min="3592" max="3592" width="14.85546875" style="36" customWidth="1"/>
    <col min="3593" max="3836" width="9.140625" style="36"/>
    <col min="3837" max="3837" width="37.7109375" style="36" customWidth="1"/>
    <col min="3838" max="3838" width="9.140625" style="36"/>
    <col min="3839" max="3839" width="12.85546875" style="36" customWidth="1"/>
    <col min="3840" max="3841" width="0" style="36" hidden="1" customWidth="1"/>
    <col min="3842" max="3842" width="18.28515625" style="36" customWidth="1"/>
    <col min="3843" max="3843" width="64.85546875" style="36" customWidth="1"/>
    <col min="3844" max="3847" width="9.140625" style="36"/>
    <col min="3848" max="3848" width="14.85546875" style="36" customWidth="1"/>
    <col min="3849" max="4092" width="9.140625" style="36"/>
    <col min="4093" max="4093" width="37.7109375" style="36" customWidth="1"/>
    <col min="4094" max="4094" width="9.140625" style="36"/>
    <col min="4095" max="4095" width="12.85546875" style="36" customWidth="1"/>
    <col min="4096" max="4097" width="0" style="36" hidden="1" customWidth="1"/>
    <col min="4098" max="4098" width="18.28515625" style="36" customWidth="1"/>
    <col min="4099" max="4099" width="64.85546875" style="36" customWidth="1"/>
    <col min="4100" max="4103" width="9.140625" style="36"/>
    <col min="4104" max="4104" width="14.85546875" style="36" customWidth="1"/>
    <col min="4105" max="4348" width="9.140625" style="36"/>
    <col min="4349" max="4349" width="37.7109375" style="36" customWidth="1"/>
    <col min="4350" max="4350" width="9.140625" style="36"/>
    <col min="4351" max="4351" width="12.85546875" style="36" customWidth="1"/>
    <col min="4352" max="4353" width="0" style="36" hidden="1" customWidth="1"/>
    <col min="4354" max="4354" width="18.28515625" style="36" customWidth="1"/>
    <col min="4355" max="4355" width="64.85546875" style="36" customWidth="1"/>
    <col min="4356" max="4359" width="9.140625" style="36"/>
    <col min="4360" max="4360" width="14.85546875" style="36" customWidth="1"/>
    <col min="4361" max="4604" width="9.140625" style="36"/>
    <col min="4605" max="4605" width="37.7109375" style="36" customWidth="1"/>
    <col min="4606" max="4606" width="9.140625" style="36"/>
    <col min="4607" max="4607" width="12.85546875" style="36" customWidth="1"/>
    <col min="4608" max="4609" width="0" style="36" hidden="1" customWidth="1"/>
    <col min="4610" max="4610" width="18.28515625" style="36" customWidth="1"/>
    <col min="4611" max="4611" width="64.85546875" style="36" customWidth="1"/>
    <col min="4612" max="4615" width="9.140625" style="36"/>
    <col min="4616" max="4616" width="14.85546875" style="36" customWidth="1"/>
    <col min="4617" max="4860" width="9.140625" style="36"/>
    <col min="4861" max="4861" width="37.7109375" style="36" customWidth="1"/>
    <col min="4862" max="4862" width="9.140625" style="36"/>
    <col min="4863" max="4863" width="12.85546875" style="36" customWidth="1"/>
    <col min="4864" max="4865" width="0" style="36" hidden="1" customWidth="1"/>
    <col min="4866" max="4866" width="18.28515625" style="36" customWidth="1"/>
    <col min="4867" max="4867" width="64.85546875" style="36" customWidth="1"/>
    <col min="4868" max="4871" width="9.140625" style="36"/>
    <col min="4872" max="4872" width="14.85546875" style="36" customWidth="1"/>
    <col min="4873" max="5116" width="9.140625" style="36"/>
    <col min="5117" max="5117" width="37.7109375" style="36" customWidth="1"/>
    <col min="5118" max="5118" width="9.140625" style="36"/>
    <col min="5119" max="5119" width="12.85546875" style="36" customWidth="1"/>
    <col min="5120" max="5121" width="0" style="36" hidden="1" customWidth="1"/>
    <col min="5122" max="5122" width="18.28515625" style="36" customWidth="1"/>
    <col min="5123" max="5123" width="64.85546875" style="36" customWidth="1"/>
    <col min="5124" max="5127" width="9.140625" style="36"/>
    <col min="5128" max="5128" width="14.85546875" style="36" customWidth="1"/>
    <col min="5129" max="5372" width="9.140625" style="36"/>
    <col min="5373" max="5373" width="37.7109375" style="36" customWidth="1"/>
    <col min="5374" max="5374" width="9.140625" style="36"/>
    <col min="5375" max="5375" width="12.85546875" style="36" customWidth="1"/>
    <col min="5376" max="5377" width="0" style="36" hidden="1" customWidth="1"/>
    <col min="5378" max="5378" width="18.28515625" style="36" customWidth="1"/>
    <col min="5379" max="5379" width="64.85546875" style="36" customWidth="1"/>
    <col min="5380" max="5383" width="9.140625" style="36"/>
    <col min="5384" max="5384" width="14.85546875" style="36" customWidth="1"/>
    <col min="5385" max="5628" width="9.140625" style="36"/>
    <col min="5629" max="5629" width="37.7109375" style="36" customWidth="1"/>
    <col min="5630" max="5630" width="9.140625" style="36"/>
    <col min="5631" max="5631" width="12.85546875" style="36" customWidth="1"/>
    <col min="5632" max="5633" width="0" style="36" hidden="1" customWidth="1"/>
    <col min="5634" max="5634" width="18.28515625" style="36" customWidth="1"/>
    <col min="5635" max="5635" width="64.85546875" style="36" customWidth="1"/>
    <col min="5636" max="5639" width="9.140625" style="36"/>
    <col min="5640" max="5640" width="14.85546875" style="36" customWidth="1"/>
    <col min="5641" max="5884" width="9.140625" style="36"/>
    <col min="5885" max="5885" width="37.7109375" style="36" customWidth="1"/>
    <col min="5886" max="5886" width="9.140625" style="36"/>
    <col min="5887" max="5887" width="12.85546875" style="36" customWidth="1"/>
    <col min="5888" max="5889" width="0" style="36" hidden="1" customWidth="1"/>
    <col min="5890" max="5890" width="18.28515625" style="36" customWidth="1"/>
    <col min="5891" max="5891" width="64.85546875" style="36" customWidth="1"/>
    <col min="5892" max="5895" width="9.140625" style="36"/>
    <col min="5896" max="5896" width="14.85546875" style="36" customWidth="1"/>
    <col min="5897" max="6140" width="9.140625" style="36"/>
    <col min="6141" max="6141" width="37.7109375" style="36" customWidth="1"/>
    <col min="6142" max="6142" width="9.140625" style="36"/>
    <col min="6143" max="6143" width="12.85546875" style="36" customWidth="1"/>
    <col min="6144" max="6145" width="0" style="36" hidden="1" customWidth="1"/>
    <col min="6146" max="6146" width="18.28515625" style="36" customWidth="1"/>
    <col min="6147" max="6147" width="64.85546875" style="36" customWidth="1"/>
    <col min="6148" max="6151" width="9.140625" style="36"/>
    <col min="6152" max="6152" width="14.85546875" style="36" customWidth="1"/>
    <col min="6153" max="6396" width="9.140625" style="36"/>
    <col min="6397" max="6397" width="37.7109375" style="36" customWidth="1"/>
    <col min="6398" max="6398" width="9.140625" style="36"/>
    <col min="6399" max="6399" width="12.85546875" style="36" customWidth="1"/>
    <col min="6400" max="6401" width="0" style="36" hidden="1" customWidth="1"/>
    <col min="6402" max="6402" width="18.28515625" style="36" customWidth="1"/>
    <col min="6403" max="6403" width="64.85546875" style="36" customWidth="1"/>
    <col min="6404" max="6407" width="9.140625" style="36"/>
    <col min="6408" max="6408" width="14.85546875" style="36" customWidth="1"/>
    <col min="6409" max="6652" width="9.140625" style="36"/>
    <col min="6653" max="6653" width="37.7109375" style="36" customWidth="1"/>
    <col min="6654" max="6654" width="9.140625" style="36"/>
    <col min="6655" max="6655" width="12.85546875" style="36" customWidth="1"/>
    <col min="6656" max="6657" width="0" style="36" hidden="1" customWidth="1"/>
    <col min="6658" max="6658" width="18.28515625" style="36" customWidth="1"/>
    <col min="6659" max="6659" width="64.85546875" style="36" customWidth="1"/>
    <col min="6660" max="6663" width="9.140625" style="36"/>
    <col min="6664" max="6664" width="14.85546875" style="36" customWidth="1"/>
    <col min="6665" max="6908" width="9.140625" style="36"/>
    <col min="6909" max="6909" width="37.7109375" style="36" customWidth="1"/>
    <col min="6910" max="6910" width="9.140625" style="36"/>
    <col min="6911" max="6911" width="12.85546875" style="36" customWidth="1"/>
    <col min="6912" max="6913" width="0" style="36" hidden="1" customWidth="1"/>
    <col min="6914" max="6914" width="18.28515625" style="36" customWidth="1"/>
    <col min="6915" max="6915" width="64.85546875" style="36" customWidth="1"/>
    <col min="6916" max="6919" width="9.140625" style="36"/>
    <col min="6920" max="6920" width="14.85546875" style="36" customWidth="1"/>
    <col min="6921" max="7164" width="9.140625" style="36"/>
    <col min="7165" max="7165" width="37.7109375" style="36" customWidth="1"/>
    <col min="7166" max="7166" width="9.140625" style="36"/>
    <col min="7167" max="7167" width="12.85546875" style="36" customWidth="1"/>
    <col min="7168" max="7169" width="0" style="36" hidden="1" customWidth="1"/>
    <col min="7170" max="7170" width="18.28515625" style="36" customWidth="1"/>
    <col min="7171" max="7171" width="64.85546875" style="36" customWidth="1"/>
    <col min="7172" max="7175" width="9.140625" style="36"/>
    <col min="7176" max="7176" width="14.85546875" style="36" customWidth="1"/>
    <col min="7177" max="7420" width="9.140625" style="36"/>
    <col min="7421" max="7421" width="37.7109375" style="36" customWidth="1"/>
    <col min="7422" max="7422" width="9.140625" style="36"/>
    <col min="7423" max="7423" width="12.85546875" style="36" customWidth="1"/>
    <col min="7424" max="7425" width="0" style="36" hidden="1" customWidth="1"/>
    <col min="7426" max="7426" width="18.28515625" style="36" customWidth="1"/>
    <col min="7427" max="7427" width="64.85546875" style="36" customWidth="1"/>
    <col min="7428" max="7431" width="9.140625" style="36"/>
    <col min="7432" max="7432" width="14.85546875" style="36" customWidth="1"/>
    <col min="7433" max="7676" width="9.140625" style="36"/>
    <col min="7677" max="7677" width="37.7109375" style="36" customWidth="1"/>
    <col min="7678" max="7678" width="9.140625" style="36"/>
    <col min="7679" max="7679" width="12.85546875" style="36" customWidth="1"/>
    <col min="7680" max="7681" width="0" style="36" hidden="1" customWidth="1"/>
    <col min="7682" max="7682" width="18.28515625" style="36" customWidth="1"/>
    <col min="7683" max="7683" width="64.85546875" style="36" customWidth="1"/>
    <col min="7684" max="7687" width="9.140625" style="36"/>
    <col min="7688" max="7688" width="14.85546875" style="36" customWidth="1"/>
    <col min="7689" max="7932" width="9.140625" style="36"/>
    <col min="7933" max="7933" width="37.7109375" style="36" customWidth="1"/>
    <col min="7934" max="7934" width="9.140625" style="36"/>
    <col min="7935" max="7935" width="12.85546875" style="36" customWidth="1"/>
    <col min="7936" max="7937" width="0" style="36" hidden="1" customWidth="1"/>
    <col min="7938" max="7938" width="18.28515625" style="36" customWidth="1"/>
    <col min="7939" max="7939" width="64.85546875" style="36" customWidth="1"/>
    <col min="7940" max="7943" width="9.140625" style="36"/>
    <col min="7944" max="7944" width="14.85546875" style="36" customWidth="1"/>
    <col min="7945" max="8188" width="9.140625" style="36"/>
    <col min="8189" max="8189" width="37.7109375" style="36" customWidth="1"/>
    <col min="8190" max="8190" width="9.140625" style="36"/>
    <col min="8191" max="8191" width="12.85546875" style="36" customWidth="1"/>
    <col min="8192" max="8193" width="0" style="36" hidden="1" customWidth="1"/>
    <col min="8194" max="8194" width="18.28515625" style="36" customWidth="1"/>
    <col min="8195" max="8195" width="64.85546875" style="36" customWidth="1"/>
    <col min="8196" max="8199" width="9.140625" style="36"/>
    <col min="8200" max="8200" width="14.85546875" style="36" customWidth="1"/>
    <col min="8201" max="8444" width="9.140625" style="36"/>
    <col min="8445" max="8445" width="37.7109375" style="36" customWidth="1"/>
    <col min="8446" max="8446" width="9.140625" style="36"/>
    <col min="8447" max="8447" width="12.85546875" style="36" customWidth="1"/>
    <col min="8448" max="8449" width="0" style="36" hidden="1" customWidth="1"/>
    <col min="8450" max="8450" width="18.28515625" style="36" customWidth="1"/>
    <col min="8451" max="8451" width="64.85546875" style="36" customWidth="1"/>
    <col min="8452" max="8455" width="9.140625" style="36"/>
    <col min="8456" max="8456" width="14.85546875" style="36" customWidth="1"/>
    <col min="8457" max="8700" width="9.140625" style="36"/>
    <col min="8701" max="8701" width="37.7109375" style="36" customWidth="1"/>
    <col min="8702" max="8702" width="9.140625" style="36"/>
    <col min="8703" max="8703" width="12.85546875" style="36" customWidth="1"/>
    <col min="8704" max="8705" width="0" style="36" hidden="1" customWidth="1"/>
    <col min="8706" max="8706" width="18.28515625" style="36" customWidth="1"/>
    <col min="8707" max="8707" width="64.85546875" style="36" customWidth="1"/>
    <col min="8708" max="8711" width="9.140625" style="36"/>
    <col min="8712" max="8712" width="14.85546875" style="36" customWidth="1"/>
    <col min="8713" max="8956" width="9.140625" style="36"/>
    <col min="8957" max="8957" width="37.7109375" style="36" customWidth="1"/>
    <col min="8958" max="8958" width="9.140625" style="36"/>
    <col min="8959" max="8959" width="12.85546875" style="36" customWidth="1"/>
    <col min="8960" max="8961" width="0" style="36" hidden="1" customWidth="1"/>
    <col min="8962" max="8962" width="18.28515625" style="36" customWidth="1"/>
    <col min="8963" max="8963" width="64.85546875" style="36" customWidth="1"/>
    <col min="8964" max="8967" width="9.140625" style="36"/>
    <col min="8968" max="8968" width="14.85546875" style="36" customWidth="1"/>
    <col min="8969" max="9212" width="9.140625" style="36"/>
    <col min="9213" max="9213" width="37.7109375" style="36" customWidth="1"/>
    <col min="9214" max="9214" width="9.140625" style="36"/>
    <col min="9215" max="9215" width="12.85546875" style="36" customWidth="1"/>
    <col min="9216" max="9217" width="0" style="36" hidden="1" customWidth="1"/>
    <col min="9218" max="9218" width="18.28515625" style="36" customWidth="1"/>
    <col min="9219" max="9219" width="64.85546875" style="36" customWidth="1"/>
    <col min="9220" max="9223" width="9.140625" style="36"/>
    <col min="9224" max="9224" width="14.85546875" style="36" customWidth="1"/>
    <col min="9225" max="9468" width="9.140625" style="36"/>
    <col min="9469" max="9469" width="37.7109375" style="36" customWidth="1"/>
    <col min="9470" max="9470" width="9.140625" style="36"/>
    <col min="9471" max="9471" width="12.85546875" style="36" customWidth="1"/>
    <col min="9472" max="9473" width="0" style="36" hidden="1" customWidth="1"/>
    <col min="9474" max="9474" width="18.28515625" style="36" customWidth="1"/>
    <col min="9475" max="9475" width="64.85546875" style="36" customWidth="1"/>
    <col min="9476" max="9479" width="9.140625" style="36"/>
    <col min="9480" max="9480" width="14.85546875" style="36" customWidth="1"/>
    <col min="9481" max="9724" width="9.140625" style="36"/>
    <col min="9725" max="9725" width="37.7109375" style="36" customWidth="1"/>
    <col min="9726" max="9726" width="9.140625" style="36"/>
    <col min="9727" max="9727" width="12.85546875" style="36" customWidth="1"/>
    <col min="9728" max="9729" width="0" style="36" hidden="1" customWidth="1"/>
    <col min="9730" max="9730" width="18.28515625" style="36" customWidth="1"/>
    <col min="9731" max="9731" width="64.85546875" style="36" customWidth="1"/>
    <col min="9732" max="9735" width="9.140625" style="36"/>
    <col min="9736" max="9736" width="14.85546875" style="36" customWidth="1"/>
    <col min="9737" max="9980" width="9.140625" style="36"/>
    <col min="9981" max="9981" width="37.7109375" style="36" customWidth="1"/>
    <col min="9982" max="9982" width="9.140625" style="36"/>
    <col min="9983" max="9983" width="12.85546875" style="36" customWidth="1"/>
    <col min="9984" max="9985" width="0" style="36" hidden="1" customWidth="1"/>
    <col min="9986" max="9986" width="18.28515625" style="36" customWidth="1"/>
    <col min="9987" max="9987" width="64.85546875" style="36" customWidth="1"/>
    <col min="9988" max="9991" width="9.140625" style="36"/>
    <col min="9992" max="9992" width="14.85546875" style="36" customWidth="1"/>
    <col min="9993" max="10236" width="9.140625" style="36"/>
    <col min="10237" max="10237" width="37.7109375" style="36" customWidth="1"/>
    <col min="10238" max="10238" width="9.140625" style="36"/>
    <col min="10239" max="10239" width="12.85546875" style="36" customWidth="1"/>
    <col min="10240" max="10241" width="0" style="36" hidden="1" customWidth="1"/>
    <col min="10242" max="10242" width="18.28515625" style="36" customWidth="1"/>
    <col min="10243" max="10243" width="64.85546875" style="36" customWidth="1"/>
    <col min="10244" max="10247" width="9.140625" style="36"/>
    <col min="10248" max="10248" width="14.85546875" style="36" customWidth="1"/>
    <col min="10249" max="10492" width="9.140625" style="36"/>
    <col min="10493" max="10493" width="37.7109375" style="36" customWidth="1"/>
    <col min="10494" max="10494" width="9.140625" style="36"/>
    <col min="10495" max="10495" width="12.85546875" style="36" customWidth="1"/>
    <col min="10496" max="10497" width="0" style="36" hidden="1" customWidth="1"/>
    <col min="10498" max="10498" width="18.28515625" style="36" customWidth="1"/>
    <col min="10499" max="10499" width="64.85546875" style="36" customWidth="1"/>
    <col min="10500" max="10503" width="9.140625" style="36"/>
    <col min="10504" max="10504" width="14.85546875" style="36" customWidth="1"/>
    <col min="10505" max="10748" width="9.140625" style="36"/>
    <col min="10749" max="10749" width="37.7109375" style="36" customWidth="1"/>
    <col min="10750" max="10750" width="9.140625" style="36"/>
    <col min="10751" max="10751" width="12.85546875" style="36" customWidth="1"/>
    <col min="10752" max="10753" width="0" style="36" hidden="1" customWidth="1"/>
    <col min="10754" max="10754" width="18.28515625" style="36" customWidth="1"/>
    <col min="10755" max="10755" width="64.85546875" style="36" customWidth="1"/>
    <col min="10756" max="10759" width="9.140625" style="36"/>
    <col min="10760" max="10760" width="14.85546875" style="36" customWidth="1"/>
    <col min="10761" max="11004" width="9.140625" style="36"/>
    <col min="11005" max="11005" width="37.7109375" style="36" customWidth="1"/>
    <col min="11006" max="11006" width="9.140625" style="36"/>
    <col min="11007" max="11007" width="12.85546875" style="36" customWidth="1"/>
    <col min="11008" max="11009" width="0" style="36" hidden="1" customWidth="1"/>
    <col min="11010" max="11010" width="18.28515625" style="36" customWidth="1"/>
    <col min="11011" max="11011" width="64.85546875" style="36" customWidth="1"/>
    <col min="11012" max="11015" width="9.140625" style="36"/>
    <col min="11016" max="11016" width="14.85546875" style="36" customWidth="1"/>
    <col min="11017" max="11260" width="9.140625" style="36"/>
    <col min="11261" max="11261" width="37.7109375" style="36" customWidth="1"/>
    <col min="11262" max="11262" width="9.140625" style="36"/>
    <col min="11263" max="11263" width="12.85546875" style="36" customWidth="1"/>
    <col min="11264" max="11265" width="0" style="36" hidden="1" customWidth="1"/>
    <col min="11266" max="11266" width="18.28515625" style="36" customWidth="1"/>
    <col min="11267" max="11267" width="64.85546875" style="36" customWidth="1"/>
    <col min="11268" max="11271" width="9.140625" style="36"/>
    <col min="11272" max="11272" width="14.85546875" style="36" customWidth="1"/>
    <col min="11273" max="11516" width="9.140625" style="36"/>
    <col min="11517" max="11517" width="37.7109375" style="36" customWidth="1"/>
    <col min="11518" max="11518" width="9.140625" style="36"/>
    <col min="11519" max="11519" width="12.85546875" style="36" customWidth="1"/>
    <col min="11520" max="11521" width="0" style="36" hidden="1" customWidth="1"/>
    <col min="11522" max="11522" width="18.28515625" style="36" customWidth="1"/>
    <col min="11523" max="11523" width="64.85546875" style="36" customWidth="1"/>
    <col min="11524" max="11527" width="9.140625" style="36"/>
    <col min="11528" max="11528" width="14.85546875" style="36" customWidth="1"/>
    <col min="11529" max="11772" width="9.140625" style="36"/>
    <col min="11773" max="11773" width="37.7109375" style="36" customWidth="1"/>
    <col min="11774" max="11774" width="9.140625" style="36"/>
    <col min="11775" max="11775" width="12.85546875" style="36" customWidth="1"/>
    <col min="11776" max="11777" width="0" style="36" hidden="1" customWidth="1"/>
    <col min="11778" max="11778" width="18.28515625" style="36" customWidth="1"/>
    <col min="11779" max="11779" width="64.85546875" style="36" customWidth="1"/>
    <col min="11780" max="11783" width="9.140625" style="36"/>
    <col min="11784" max="11784" width="14.85546875" style="36" customWidth="1"/>
    <col min="11785" max="12028" width="9.140625" style="36"/>
    <col min="12029" max="12029" width="37.7109375" style="36" customWidth="1"/>
    <col min="12030" max="12030" width="9.140625" style="36"/>
    <col min="12031" max="12031" width="12.85546875" style="36" customWidth="1"/>
    <col min="12032" max="12033" width="0" style="36" hidden="1" customWidth="1"/>
    <col min="12034" max="12034" width="18.28515625" style="36" customWidth="1"/>
    <col min="12035" max="12035" width="64.85546875" style="36" customWidth="1"/>
    <col min="12036" max="12039" width="9.140625" style="36"/>
    <col min="12040" max="12040" width="14.85546875" style="36" customWidth="1"/>
    <col min="12041" max="12284" width="9.140625" style="36"/>
    <col min="12285" max="12285" width="37.7109375" style="36" customWidth="1"/>
    <col min="12286" max="12286" width="9.140625" style="36"/>
    <col min="12287" max="12287" width="12.85546875" style="36" customWidth="1"/>
    <col min="12288" max="12289" width="0" style="36" hidden="1" customWidth="1"/>
    <col min="12290" max="12290" width="18.28515625" style="36" customWidth="1"/>
    <col min="12291" max="12291" width="64.85546875" style="36" customWidth="1"/>
    <col min="12292" max="12295" width="9.140625" style="36"/>
    <col min="12296" max="12296" width="14.85546875" style="36" customWidth="1"/>
    <col min="12297" max="12540" width="9.140625" style="36"/>
    <col min="12541" max="12541" width="37.7109375" style="36" customWidth="1"/>
    <col min="12542" max="12542" width="9.140625" style="36"/>
    <col min="12543" max="12543" width="12.85546875" style="36" customWidth="1"/>
    <col min="12544" max="12545" width="0" style="36" hidden="1" customWidth="1"/>
    <col min="12546" max="12546" width="18.28515625" style="36" customWidth="1"/>
    <col min="12547" max="12547" width="64.85546875" style="36" customWidth="1"/>
    <col min="12548" max="12551" width="9.140625" style="36"/>
    <col min="12552" max="12552" width="14.85546875" style="36" customWidth="1"/>
    <col min="12553" max="12796" width="9.140625" style="36"/>
    <col min="12797" max="12797" width="37.7109375" style="36" customWidth="1"/>
    <col min="12798" max="12798" width="9.140625" style="36"/>
    <col min="12799" max="12799" width="12.85546875" style="36" customWidth="1"/>
    <col min="12800" max="12801" width="0" style="36" hidden="1" customWidth="1"/>
    <col min="12802" max="12802" width="18.28515625" style="36" customWidth="1"/>
    <col min="12803" max="12803" width="64.85546875" style="36" customWidth="1"/>
    <col min="12804" max="12807" width="9.140625" style="36"/>
    <col min="12808" max="12808" width="14.85546875" style="36" customWidth="1"/>
    <col min="12809" max="13052" width="9.140625" style="36"/>
    <col min="13053" max="13053" width="37.7109375" style="36" customWidth="1"/>
    <col min="13054" max="13054" width="9.140625" style="36"/>
    <col min="13055" max="13055" width="12.85546875" style="36" customWidth="1"/>
    <col min="13056" max="13057" width="0" style="36" hidden="1" customWidth="1"/>
    <col min="13058" max="13058" width="18.28515625" style="36" customWidth="1"/>
    <col min="13059" max="13059" width="64.85546875" style="36" customWidth="1"/>
    <col min="13060" max="13063" width="9.140625" style="36"/>
    <col min="13064" max="13064" width="14.85546875" style="36" customWidth="1"/>
    <col min="13065" max="13308" width="9.140625" style="36"/>
    <col min="13309" max="13309" width="37.7109375" style="36" customWidth="1"/>
    <col min="13310" max="13310" width="9.140625" style="36"/>
    <col min="13311" max="13311" width="12.85546875" style="36" customWidth="1"/>
    <col min="13312" max="13313" width="0" style="36" hidden="1" customWidth="1"/>
    <col min="13314" max="13314" width="18.28515625" style="36" customWidth="1"/>
    <col min="13315" max="13315" width="64.85546875" style="36" customWidth="1"/>
    <col min="13316" max="13319" width="9.140625" style="36"/>
    <col min="13320" max="13320" width="14.85546875" style="36" customWidth="1"/>
    <col min="13321" max="13564" width="9.140625" style="36"/>
    <col min="13565" max="13565" width="37.7109375" style="36" customWidth="1"/>
    <col min="13566" max="13566" width="9.140625" style="36"/>
    <col min="13567" max="13567" width="12.85546875" style="36" customWidth="1"/>
    <col min="13568" max="13569" width="0" style="36" hidden="1" customWidth="1"/>
    <col min="13570" max="13570" width="18.28515625" style="36" customWidth="1"/>
    <col min="13571" max="13571" width="64.85546875" style="36" customWidth="1"/>
    <col min="13572" max="13575" width="9.140625" style="36"/>
    <col min="13576" max="13576" width="14.85546875" style="36" customWidth="1"/>
    <col min="13577" max="13820" width="9.140625" style="36"/>
    <col min="13821" max="13821" width="37.7109375" style="36" customWidth="1"/>
    <col min="13822" max="13822" width="9.140625" style="36"/>
    <col min="13823" max="13823" width="12.85546875" style="36" customWidth="1"/>
    <col min="13824" max="13825" width="0" style="36" hidden="1" customWidth="1"/>
    <col min="13826" max="13826" width="18.28515625" style="36" customWidth="1"/>
    <col min="13827" max="13827" width="64.85546875" style="36" customWidth="1"/>
    <col min="13828" max="13831" width="9.140625" style="36"/>
    <col min="13832" max="13832" width="14.85546875" style="36" customWidth="1"/>
    <col min="13833" max="14076" width="9.140625" style="36"/>
    <col min="14077" max="14077" width="37.7109375" style="36" customWidth="1"/>
    <col min="14078" max="14078" width="9.140625" style="36"/>
    <col min="14079" max="14079" width="12.85546875" style="36" customWidth="1"/>
    <col min="14080" max="14081" width="0" style="36" hidden="1" customWidth="1"/>
    <col min="14082" max="14082" width="18.28515625" style="36" customWidth="1"/>
    <col min="14083" max="14083" width="64.85546875" style="36" customWidth="1"/>
    <col min="14084" max="14087" width="9.140625" style="36"/>
    <col min="14088" max="14088" width="14.85546875" style="36" customWidth="1"/>
    <col min="14089" max="14332" width="9.140625" style="36"/>
    <col min="14333" max="14333" width="37.7109375" style="36" customWidth="1"/>
    <col min="14334" max="14334" width="9.140625" style="36"/>
    <col min="14335" max="14335" width="12.85546875" style="36" customWidth="1"/>
    <col min="14336" max="14337" width="0" style="36" hidden="1" customWidth="1"/>
    <col min="14338" max="14338" width="18.28515625" style="36" customWidth="1"/>
    <col min="14339" max="14339" width="64.85546875" style="36" customWidth="1"/>
    <col min="14340" max="14343" width="9.140625" style="36"/>
    <col min="14344" max="14344" width="14.85546875" style="36" customWidth="1"/>
    <col min="14345" max="14588" width="9.140625" style="36"/>
    <col min="14589" max="14589" width="37.7109375" style="36" customWidth="1"/>
    <col min="14590" max="14590" width="9.140625" style="36"/>
    <col min="14591" max="14591" width="12.85546875" style="36" customWidth="1"/>
    <col min="14592" max="14593" width="0" style="36" hidden="1" customWidth="1"/>
    <col min="14594" max="14594" width="18.28515625" style="36" customWidth="1"/>
    <col min="14595" max="14595" width="64.85546875" style="36" customWidth="1"/>
    <col min="14596" max="14599" width="9.140625" style="36"/>
    <col min="14600" max="14600" width="14.85546875" style="36" customWidth="1"/>
    <col min="14601" max="14844" width="9.140625" style="36"/>
    <col min="14845" max="14845" width="37.7109375" style="36" customWidth="1"/>
    <col min="14846" max="14846" width="9.140625" style="36"/>
    <col min="14847" max="14847" width="12.85546875" style="36" customWidth="1"/>
    <col min="14848" max="14849" width="0" style="36" hidden="1" customWidth="1"/>
    <col min="14850" max="14850" width="18.28515625" style="36" customWidth="1"/>
    <col min="14851" max="14851" width="64.85546875" style="36" customWidth="1"/>
    <col min="14852" max="14855" width="9.140625" style="36"/>
    <col min="14856" max="14856" width="14.85546875" style="36" customWidth="1"/>
    <col min="14857" max="15100" width="9.140625" style="36"/>
    <col min="15101" max="15101" width="37.7109375" style="36" customWidth="1"/>
    <col min="15102" max="15102" width="9.140625" style="36"/>
    <col min="15103" max="15103" width="12.85546875" style="36" customWidth="1"/>
    <col min="15104" max="15105" width="0" style="36" hidden="1" customWidth="1"/>
    <col min="15106" max="15106" width="18.28515625" style="36" customWidth="1"/>
    <col min="15107" max="15107" width="64.85546875" style="36" customWidth="1"/>
    <col min="15108" max="15111" width="9.140625" style="36"/>
    <col min="15112" max="15112" width="14.85546875" style="36" customWidth="1"/>
    <col min="15113" max="15356" width="9.140625" style="36"/>
    <col min="15357" max="15357" width="37.7109375" style="36" customWidth="1"/>
    <col min="15358" max="15358" width="9.140625" style="36"/>
    <col min="15359" max="15359" width="12.85546875" style="36" customWidth="1"/>
    <col min="15360" max="15361" width="0" style="36" hidden="1" customWidth="1"/>
    <col min="15362" max="15362" width="18.28515625" style="36" customWidth="1"/>
    <col min="15363" max="15363" width="64.85546875" style="36" customWidth="1"/>
    <col min="15364" max="15367" width="9.140625" style="36"/>
    <col min="15368" max="15368" width="14.85546875" style="36" customWidth="1"/>
    <col min="15369" max="15612" width="9.140625" style="36"/>
    <col min="15613" max="15613" width="37.7109375" style="36" customWidth="1"/>
    <col min="15614" max="15614" width="9.140625" style="36"/>
    <col min="15615" max="15615" width="12.85546875" style="36" customWidth="1"/>
    <col min="15616" max="15617" width="0" style="36" hidden="1" customWidth="1"/>
    <col min="15618" max="15618" width="18.28515625" style="36" customWidth="1"/>
    <col min="15619" max="15619" width="64.85546875" style="36" customWidth="1"/>
    <col min="15620" max="15623" width="9.140625" style="36"/>
    <col min="15624" max="15624" width="14.85546875" style="36" customWidth="1"/>
    <col min="15625" max="15868" width="9.140625" style="36"/>
    <col min="15869" max="15869" width="37.7109375" style="36" customWidth="1"/>
    <col min="15870" max="15870" width="9.140625" style="36"/>
    <col min="15871" max="15871" width="12.85546875" style="36" customWidth="1"/>
    <col min="15872" max="15873" width="0" style="36" hidden="1" customWidth="1"/>
    <col min="15874" max="15874" width="18.28515625" style="36" customWidth="1"/>
    <col min="15875" max="15875" width="64.85546875" style="36" customWidth="1"/>
    <col min="15876" max="15879" width="9.140625" style="36"/>
    <col min="15880" max="15880" width="14.85546875" style="36" customWidth="1"/>
    <col min="15881" max="16124" width="9.140625" style="36"/>
    <col min="16125" max="16125" width="37.7109375" style="36" customWidth="1"/>
    <col min="16126" max="16126" width="9.140625" style="36"/>
    <col min="16127" max="16127" width="12.85546875" style="36" customWidth="1"/>
    <col min="16128" max="16129" width="0" style="36" hidden="1" customWidth="1"/>
    <col min="16130" max="16130" width="18.28515625" style="36" customWidth="1"/>
    <col min="16131" max="16131" width="64.85546875" style="36" customWidth="1"/>
    <col min="16132" max="16135" width="9.140625" style="36"/>
    <col min="16136" max="16136" width="14.85546875" style="36" customWidth="1"/>
    <col min="16137" max="16384" width="9.140625" style="36"/>
  </cols>
  <sheetData>
    <row r="1" spans="1:44" ht="18.75" x14ac:dyDescent="0.25">
      <c r="L1" s="21" t="s">
        <v>67</v>
      </c>
    </row>
    <row r="2" spans="1:44" ht="18.75" x14ac:dyDescent="0.3">
      <c r="L2" s="11" t="s">
        <v>9</v>
      </c>
    </row>
    <row r="3" spans="1:44" ht="18.75" x14ac:dyDescent="0.3">
      <c r="L3" s="11" t="s">
        <v>66</v>
      </c>
    </row>
    <row r="4" spans="1:44" ht="18.75" x14ac:dyDescent="0.3">
      <c r="K4" s="11"/>
    </row>
    <row r="5" spans="1:44" x14ac:dyDescent="0.25">
      <c r="A5" s="229" t="str">
        <f>'1. паспорт местоположение'!A5:C5</f>
        <v>Год раскрытия информации: 2025 год</v>
      </c>
      <c r="B5" s="229"/>
      <c r="C5" s="229"/>
      <c r="D5" s="229"/>
      <c r="E5" s="229"/>
      <c r="F5" s="229"/>
      <c r="G5" s="229"/>
      <c r="H5" s="229"/>
      <c r="I5" s="229"/>
      <c r="J5" s="229"/>
      <c r="K5" s="229"/>
      <c r="L5" s="229"/>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3">
      <c r="K6" s="11"/>
    </row>
    <row r="7" spans="1:44" ht="18.75" x14ac:dyDescent="0.25">
      <c r="A7" s="233" t="s">
        <v>8</v>
      </c>
      <c r="B7" s="233"/>
      <c r="C7" s="233"/>
      <c r="D7" s="233"/>
      <c r="E7" s="233"/>
      <c r="F7" s="233"/>
      <c r="G7" s="233"/>
      <c r="H7" s="233"/>
      <c r="I7" s="233"/>
      <c r="J7" s="233"/>
      <c r="K7" s="233"/>
      <c r="L7" s="233"/>
    </row>
    <row r="8" spans="1:44" ht="18.75" x14ac:dyDescent="0.25">
      <c r="A8" s="233"/>
      <c r="B8" s="233"/>
      <c r="C8" s="233"/>
      <c r="D8" s="233"/>
      <c r="E8" s="233"/>
      <c r="F8" s="233"/>
      <c r="G8" s="233"/>
      <c r="H8" s="233"/>
      <c r="I8" s="233"/>
      <c r="J8" s="233"/>
      <c r="K8" s="233"/>
      <c r="L8" s="233"/>
    </row>
    <row r="9" spans="1:44" ht="18.75" x14ac:dyDescent="0.25">
      <c r="A9" s="232" t="str">
        <f>'1. паспорт местоположение'!A9:C9</f>
        <v>Общество с ограниченной ответственностью "Электротеплосеть"</v>
      </c>
      <c r="B9" s="232"/>
      <c r="C9" s="232"/>
      <c r="D9" s="232"/>
      <c r="E9" s="232"/>
      <c r="F9" s="232"/>
      <c r="G9" s="232"/>
      <c r="H9" s="232"/>
      <c r="I9" s="232"/>
      <c r="J9" s="232"/>
      <c r="K9" s="232"/>
      <c r="L9" s="232"/>
    </row>
    <row r="10" spans="1:44" x14ac:dyDescent="0.25">
      <c r="A10" s="230" t="s">
        <v>7</v>
      </c>
      <c r="B10" s="230"/>
      <c r="C10" s="230"/>
      <c r="D10" s="230"/>
      <c r="E10" s="230"/>
      <c r="F10" s="230"/>
      <c r="G10" s="230"/>
      <c r="H10" s="230"/>
      <c r="I10" s="230"/>
      <c r="J10" s="230"/>
      <c r="K10" s="230"/>
      <c r="L10" s="230"/>
    </row>
    <row r="11" spans="1:44" ht="18.75" x14ac:dyDescent="0.25">
      <c r="A11" s="233"/>
      <c r="B11" s="233"/>
      <c r="C11" s="233"/>
      <c r="D11" s="233"/>
      <c r="E11" s="233"/>
      <c r="F11" s="233"/>
      <c r="G11" s="233"/>
      <c r="H11" s="233"/>
      <c r="I11" s="233"/>
      <c r="J11" s="233"/>
      <c r="K11" s="233"/>
      <c r="L11" s="233"/>
    </row>
    <row r="12" spans="1:44" ht="18.75" x14ac:dyDescent="0.25">
      <c r="A12" s="232" t="str">
        <f>'1. паспорт местоположение'!A12:C12</f>
        <v>P_ets_002</v>
      </c>
      <c r="B12" s="232"/>
      <c r="C12" s="232"/>
      <c r="D12" s="232"/>
      <c r="E12" s="232"/>
      <c r="F12" s="232"/>
      <c r="G12" s="232"/>
      <c r="H12" s="232"/>
      <c r="I12" s="232"/>
      <c r="J12" s="232"/>
      <c r="K12" s="232"/>
      <c r="L12" s="232"/>
    </row>
    <row r="13" spans="1:44" x14ac:dyDescent="0.25">
      <c r="A13" s="230" t="s">
        <v>6</v>
      </c>
      <c r="B13" s="230"/>
      <c r="C13" s="230"/>
      <c r="D13" s="230"/>
      <c r="E13" s="230"/>
      <c r="F13" s="230"/>
      <c r="G13" s="230"/>
      <c r="H13" s="230"/>
      <c r="I13" s="230"/>
      <c r="J13" s="230"/>
      <c r="K13" s="230"/>
      <c r="L13" s="230"/>
    </row>
    <row r="14" spans="1:44" ht="18.75" x14ac:dyDescent="0.25">
      <c r="A14" s="234"/>
      <c r="B14" s="234"/>
      <c r="C14" s="234"/>
      <c r="D14" s="234"/>
      <c r="E14" s="234"/>
      <c r="F14" s="234"/>
      <c r="G14" s="234"/>
      <c r="H14" s="234"/>
      <c r="I14" s="234"/>
      <c r="J14" s="234"/>
      <c r="K14" s="234"/>
      <c r="L14" s="234"/>
    </row>
    <row r="15" spans="1:44" ht="47.25" customHeight="1" x14ac:dyDescent="0.25">
      <c r="A15" s="231" t="str">
        <f>'1. паспорт местоположение'!A15:C15</f>
        <v>Технологическое присоединение энергопринимающих устройств заявителей до 150 кВт (Строительство ВЛЗ, ВЛИ,КТП, уст.опор)  РМ, Зубово-Полянский район</v>
      </c>
      <c r="B15" s="231"/>
      <c r="C15" s="231"/>
      <c r="D15" s="231"/>
      <c r="E15" s="231"/>
      <c r="F15" s="231"/>
      <c r="G15" s="231"/>
      <c r="H15" s="231"/>
      <c r="I15" s="231"/>
      <c r="J15" s="231"/>
      <c r="K15" s="231"/>
      <c r="L15" s="231"/>
    </row>
    <row r="16" spans="1:44" x14ac:dyDescent="0.25">
      <c r="A16" s="230" t="s">
        <v>5</v>
      </c>
      <c r="B16" s="230"/>
      <c r="C16" s="230"/>
      <c r="D16" s="230"/>
      <c r="E16" s="230"/>
      <c r="F16" s="230"/>
      <c r="G16" s="230"/>
      <c r="H16" s="230"/>
      <c r="I16" s="230"/>
      <c r="J16" s="230"/>
      <c r="K16" s="230"/>
      <c r="L16" s="230"/>
    </row>
    <row r="17" spans="1:12" ht="15.75" customHeight="1" x14ac:dyDescent="0.25">
      <c r="L17" s="187"/>
    </row>
    <row r="18" spans="1:12" x14ac:dyDescent="0.25">
      <c r="K18" s="24"/>
    </row>
    <row r="19" spans="1:12" ht="15.75" customHeight="1" x14ac:dyDescent="0.25">
      <c r="A19" s="351" t="s">
        <v>437</v>
      </c>
      <c r="B19" s="351"/>
      <c r="C19" s="351"/>
      <c r="D19" s="351"/>
      <c r="E19" s="351"/>
      <c r="F19" s="351"/>
      <c r="G19" s="351"/>
      <c r="H19" s="351"/>
      <c r="I19" s="351"/>
      <c r="J19" s="351"/>
      <c r="K19" s="351"/>
      <c r="L19" s="351"/>
    </row>
    <row r="20" spans="1:12" x14ac:dyDescent="0.25">
      <c r="A20" s="188"/>
      <c r="B20" s="189"/>
    </row>
    <row r="21" spans="1:12" ht="28.5" customHeight="1" x14ac:dyDescent="0.25">
      <c r="A21" s="352" t="s">
        <v>220</v>
      </c>
      <c r="B21" s="352" t="s">
        <v>219</v>
      </c>
      <c r="C21" s="357" t="s">
        <v>371</v>
      </c>
      <c r="D21" s="357"/>
      <c r="E21" s="357"/>
      <c r="F21" s="357"/>
      <c r="G21" s="357"/>
      <c r="H21" s="357"/>
      <c r="I21" s="352" t="s">
        <v>218</v>
      </c>
      <c r="J21" s="354" t="s">
        <v>373</v>
      </c>
      <c r="K21" s="352" t="s">
        <v>217</v>
      </c>
      <c r="L21" s="353" t="s">
        <v>372</v>
      </c>
    </row>
    <row r="22" spans="1:12" ht="58.5" customHeight="1" x14ac:dyDescent="0.25">
      <c r="A22" s="352"/>
      <c r="B22" s="352"/>
      <c r="C22" s="356" t="s">
        <v>1</v>
      </c>
      <c r="D22" s="356"/>
      <c r="E22" s="77"/>
      <c r="F22" s="78"/>
      <c r="G22" s="358" t="s">
        <v>482</v>
      </c>
      <c r="H22" s="359"/>
      <c r="I22" s="352"/>
      <c r="J22" s="355"/>
      <c r="K22" s="352"/>
      <c r="L22" s="353"/>
    </row>
    <row r="23" spans="1:12" ht="47.25" x14ac:dyDescent="0.25">
      <c r="A23" s="352"/>
      <c r="B23" s="352"/>
      <c r="C23" s="41" t="s">
        <v>216</v>
      </c>
      <c r="D23" s="41" t="s">
        <v>215</v>
      </c>
      <c r="E23" s="41" t="s">
        <v>216</v>
      </c>
      <c r="F23" s="41" t="s">
        <v>215</v>
      </c>
      <c r="G23" s="41" t="s">
        <v>216</v>
      </c>
      <c r="H23" s="41" t="s">
        <v>215</v>
      </c>
      <c r="I23" s="352"/>
      <c r="J23" s="356"/>
      <c r="K23" s="352"/>
      <c r="L23" s="353"/>
    </row>
    <row r="24" spans="1:12" x14ac:dyDescent="0.25">
      <c r="A24" s="186">
        <v>1</v>
      </c>
      <c r="B24" s="186">
        <v>2</v>
      </c>
      <c r="C24" s="41">
        <v>3</v>
      </c>
      <c r="D24" s="41">
        <v>4</v>
      </c>
      <c r="E24" s="41">
        <v>5</v>
      </c>
      <c r="F24" s="41">
        <v>6</v>
      </c>
      <c r="G24" s="41">
        <v>7</v>
      </c>
      <c r="H24" s="41">
        <v>8</v>
      </c>
      <c r="I24" s="41">
        <v>9</v>
      </c>
      <c r="J24" s="41">
        <v>10</v>
      </c>
      <c r="K24" s="41">
        <v>11</v>
      </c>
      <c r="L24" s="41">
        <v>12</v>
      </c>
    </row>
    <row r="25" spans="1:12" ht="31.5" x14ac:dyDescent="0.25">
      <c r="A25" s="186">
        <v>1</v>
      </c>
      <c r="B25" s="191" t="s">
        <v>214</v>
      </c>
      <c r="C25" s="103" t="s">
        <v>478</v>
      </c>
      <c r="D25" s="103" t="s">
        <v>478</v>
      </c>
      <c r="E25" s="103" t="s">
        <v>478</v>
      </c>
      <c r="F25" s="103" t="s">
        <v>478</v>
      </c>
      <c r="G25" s="103" t="s">
        <v>478</v>
      </c>
      <c r="H25" s="103" t="s">
        <v>478</v>
      </c>
      <c r="I25" s="103" t="s">
        <v>478</v>
      </c>
      <c r="J25" s="103" t="s">
        <v>478</v>
      </c>
      <c r="K25" s="103" t="s">
        <v>478</v>
      </c>
      <c r="L25" s="103" t="s">
        <v>478</v>
      </c>
    </row>
    <row r="26" spans="1:12" ht="21.75" customHeight="1" x14ac:dyDescent="0.25">
      <c r="A26" s="186" t="s">
        <v>213</v>
      </c>
      <c r="B26" s="126" t="s">
        <v>378</v>
      </c>
      <c r="C26" s="349" t="s">
        <v>478</v>
      </c>
      <c r="D26" s="350"/>
      <c r="E26" s="40"/>
      <c r="F26" s="40"/>
      <c r="G26" s="349" t="s">
        <v>470</v>
      </c>
      <c r="H26" s="350"/>
      <c r="I26" s="103" t="s">
        <v>478</v>
      </c>
      <c r="J26" s="103" t="s">
        <v>478</v>
      </c>
      <c r="K26" s="103" t="s">
        <v>478</v>
      </c>
      <c r="L26" s="103" t="s">
        <v>478</v>
      </c>
    </row>
    <row r="27" spans="1:12" ht="39" customHeight="1" x14ac:dyDescent="0.25">
      <c r="A27" s="186" t="s">
        <v>212</v>
      </c>
      <c r="B27" s="126" t="s">
        <v>380</v>
      </c>
      <c r="C27" s="349" t="s">
        <v>478</v>
      </c>
      <c r="D27" s="350"/>
      <c r="E27" s="40"/>
      <c r="F27" s="40"/>
      <c r="G27" s="349" t="s">
        <v>470</v>
      </c>
      <c r="H27" s="350"/>
      <c r="I27" s="103" t="s">
        <v>478</v>
      </c>
      <c r="J27" s="103" t="s">
        <v>478</v>
      </c>
      <c r="K27" s="103" t="s">
        <v>478</v>
      </c>
      <c r="L27" s="103" t="s">
        <v>478</v>
      </c>
    </row>
    <row r="28" spans="1:12" ht="70.5" customHeight="1" x14ac:dyDescent="0.25">
      <c r="A28" s="186" t="s">
        <v>379</v>
      </c>
      <c r="B28" s="126" t="s">
        <v>384</v>
      </c>
      <c r="C28" s="349" t="s">
        <v>470</v>
      </c>
      <c r="D28" s="350"/>
      <c r="E28" s="40"/>
      <c r="F28" s="40"/>
      <c r="G28" s="349" t="s">
        <v>470</v>
      </c>
      <c r="H28" s="350"/>
      <c r="I28" s="103" t="s">
        <v>478</v>
      </c>
      <c r="J28" s="103" t="s">
        <v>478</v>
      </c>
      <c r="K28" s="103" t="s">
        <v>478</v>
      </c>
      <c r="L28" s="103" t="s">
        <v>478</v>
      </c>
    </row>
    <row r="29" spans="1:12" ht="54" customHeight="1" x14ac:dyDescent="0.25">
      <c r="A29" s="186" t="s">
        <v>211</v>
      </c>
      <c r="B29" s="126" t="s">
        <v>383</v>
      </c>
      <c r="C29" s="349" t="s">
        <v>470</v>
      </c>
      <c r="D29" s="350"/>
      <c r="E29" s="40"/>
      <c r="F29" s="40"/>
      <c r="G29" s="349" t="s">
        <v>470</v>
      </c>
      <c r="H29" s="350"/>
      <c r="I29" s="103" t="s">
        <v>478</v>
      </c>
      <c r="J29" s="103" t="s">
        <v>478</v>
      </c>
      <c r="K29" s="103" t="s">
        <v>478</v>
      </c>
      <c r="L29" s="103" t="s">
        <v>478</v>
      </c>
    </row>
    <row r="30" spans="1:12" ht="53.25" customHeight="1" x14ac:dyDescent="0.25">
      <c r="A30" s="186" t="s">
        <v>210</v>
      </c>
      <c r="B30" s="126" t="s">
        <v>385</v>
      </c>
      <c r="C30" s="349" t="s">
        <v>470</v>
      </c>
      <c r="D30" s="350"/>
      <c r="E30" s="40"/>
      <c r="F30" s="40"/>
      <c r="G30" s="349" t="s">
        <v>470</v>
      </c>
      <c r="H30" s="350"/>
      <c r="I30" s="103" t="s">
        <v>478</v>
      </c>
      <c r="J30" s="103" t="s">
        <v>478</v>
      </c>
      <c r="K30" s="103" t="s">
        <v>478</v>
      </c>
      <c r="L30" s="103" t="s">
        <v>478</v>
      </c>
    </row>
    <row r="31" spans="1:12" ht="53.25" customHeight="1" x14ac:dyDescent="0.25">
      <c r="A31" s="186" t="s">
        <v>209</v>
      </c>
      <c r="B31" s="192" t="s">
        <v>381</v>
      </c>
      <c r="C31" s="147" t="s">
        <v>470</v>
      </c>
      <c r="D31" s="147" t="s">
        <v>470</v>
      </c>
      <c r="E31" s="40"/>
      <c r="F31" s="40"/>
      <c r="G31" s="147" t="s">
        <v>470</v>
      </c>
      <c r="H31" s="147" t="s">
        <v>470</v>
      </c>
      <c r="I31" s="103" t="s">
        <v>478</v>
      </c>
      <c r="J31" s="103" t="s">
        <v>478</v>
      </c>
      <c r="K31" s="103" t="s">
        <v>478</v>
      </c>
      <c r="L31" s="103" t="s">
        <v>478</v>
      </c>
    </row>
    <row r="32" spans="1:12" ht="53.25" customHeight="1" x14ac:dyDescent="0.25">
      <c r="A32" s="186" t="s">
        <v>207</v>
      </c>
      <c r="B32" s="192" t="s">
        <v>386</v>
      </c>
      <c r="C32" s="147" t="str">
        <f>D37</f>
        <v>Не требуется</v>
      </c>
      <c r="D32" s="147" t="str">
        <f>C32</f>
        <v>Не требуется</v>
      </c>
      <c r="E32" s="40"/>
      <c r="F32" s="40"/>
      <c r="G32" s="147" t="str">
        <f>H37</f>
        <v>Не требуется</v>
      </c>
      <c r="H32" s="147" t="str">
        <f>G32</f>
        <v>Не требуется</v>
      </c>
      <c r="I32" s="103" t="s">
        <v>478</v>
      </c>
      <c r="J32" s="103" t="s">
        <v>478</v>
      </c>
      <c r="K32" s="103" t="s">
        <v>478</v>
      </c>
      <c r="L32" s="103" t="s">
        <v>478</v>
      </c>
    </row>
    <row r="33" spans="1:12" ht="53.25" customHeight="1" x14ac:dyDescent="0.25">
      <c r="A33" s="186" t="s">
        <v>397</v>
      </c>
      <c r="B33" s="192" t="s">
        <v>314</v>
      </c>
      <c r="C33" s="349" t="s">
        <v>470</v>
      </c>
      <c r="D33" s="350"/>
      <c r="E33" s="40"/>
      <c r="F33" s="40"/>
      <c r="G33" s="349" t="s">
        <v>470</v>
      </c>
      <c r="H33" s="350"/>
      <c r="I33" s="103" t="s">
        <v>478</v>
      </c>
      <c r="J33" s="103" t="s">
        <v>478</v>
      </c>
      <c r="K33" s="103" t="s">
        <v>478</v>
      </c>
      <c r="L33" s="103" t="s">
        <v>478</v>
      </c>
    </row>
    <row r="34" spans="1:12" ht="47.25" customHeight="1" x14ac:dyDescent="0.25">
      <c r="A34" s="186" t="s">
        <v>398</v>
      </c>
      <c r="B34" s="192" t="s">
        <v>390</v>
      </c>
      <c r="C34" s="349" t="s">
        <v>470</v>
      </c>
      <c r="D34" s="350"/>
      <c r="E34" s="39"/>
      <c r="F34" s="39"/>
      <c r="G34" s="349" t="s">
        <v>470</v>
      </c>
      <c r="H34" s="350"/>
      <c r="I34" s="103" t="s">
        <v>478</v>
      </c>
      <c r="J34" s="103" t="s">
        <v>478</v>
      </c>
      <c r="K34" s="103" t="s">
        <v>478</v>
      </c>
      <c r="L34" s="103" t="s">
        <v>478</v>
      </c>
    </row>
    <row r="35" spans="1:12" ht="49.5" customHeight="1" x14ac:dyDescent="0.25">
      <c r="A35" s="186" t="s">
        <v>399</v>
      </c>
      <c r="B35" s="192" t="s">
        <v>208</v>
      </c>
      <c r="C35" s="147" t="str">
        <f>D32</f>
        <v>Не требуется</v>
      </c>
      <c r="D35" s="147" t="s">
        <v>470</v>
      </c>
      <c r="E35" s="39"/>
      <c r="F35" s="39"/>
      <c r="G35" s="147" t="str">
        <f>H32</f>
        <v>Не требуется</v>
      </c>
      <c r="H35" s="147" t="s">
        <v>470</v>
      </c>
      <c r="I35" s="103" t="s">
        <v>478</v>
      </c>
      <c r="J35" s="103" t="s">
        <v>478</v>
      </c>
      <c r="K35" s="103" t="s">
        <v>478</v>
      </c>
      <c r="L35" s="103" t="s">
        <v>478</v>
      </c>
    </row>
    <row r="36" spans="1:12" ht="37.5" customHeight="1" x14ac:dyDescent="0.25">
      <c r="A36" s="186" t="s">
        <v>400</v>
      </c>
      <c r="B36" s="192" t="s">
        <v>382</v>
      </c>
      <c r="C36" s="349" t="s">
        <v>470</v>
      </c>
      <c r="D36" s="350"/>
      <c r="E36" s="104"/>
      <c r="F36" s="105"/>
      <c r="G36" s="349" t="s">
        <v>470</v>
      </c>
      <c r="H36" s="350"/>
      <c r="I36" s="103" t="s">
        <v>478</v>
      </c>
      <c r="J36" s="103" t="s">
        <v>478</v>
      </c>
      <c r="K36" s="103" t="s">
        <v>478</v>
      </c>
      <c r="L36" s="103" t="s">
        <v>478</v>
      </c>
    </row>
    <row r="37" spans="1:12" x14ac:dyDescent="0.25">
      <c r="A37" s="186" t="s">
        <v>401</v>
      </c>
      <c r="B37" s="192" t="s">
        <v>206</v>
      </c>
      <c r="C37" s="147" t="str">
        <f>D31</f>
        <v>Не требуется</v>
      </c>
      <c r="D37" s="147" t="s">
        <v>470</v>
      </c>
      <c r="E37" s="104"/>
      <c r="F37" s="105"/>
      <c r="G37" s="147" t="str">
        <f>H31</f>
        <v>Не требуется</v>
      </c>
      <c r="H37" s="147" t="s">
        <v>470</v>
      </c>
      <c r="I37" s="103" t="s">
        <v>478</v>
      </c>
      <c r="J37" s="103" t="s">
        <v>478</v>
      </c>
      <c r="K37" s="103" t="s">
        <v>478</v>
      </c>
      <c r="L37" s="103" t="s">
        <v>478</v>
      </c>
    </row>
    <row r="38" spans="1:12" x14ac:dyDescent="0.25">
      <c r="A38" s="186" t="s">
        <v>486</v>
      </c>
      <c r="B38" s="191" t="s">
        <v>205</v>
      </c>
      <c r="C38" s="103" t="s">
        <v>478</v>
      </c>
      <c r="D38" s="103" t="s">
        <v>478</v>
      </c>
      <c r="E38" s="103" t="s">
        <v>478</v>
      </c>
      <c r="F38" s="103" t="s">
        <v>478</v>
      </c>
      <c r="G38" s="103" t="s">
        <v>478</v>
      </c>
      <c r="H38" s="103" t="s">
        <v>478</v>
      </c>
      <c r="I38" s="103" t="s">
        <v>478</v>
      </c>
      <c r="J38" s="103" t="s">
        <v>478</v>
      </c>
      <c r="K38" s="103" t="s">
        <v>478</v>
      </c>
      <c r="L38" s="103" t="s">
        <v>478</v>
      </c>
    </row>
    <row r="39" spans="1:12" ht="78.75" x14ac:dyDescent="0.25">
      <c r="A39" s="186">
        <v>2</v>
      </c>
      <c r="B39" s="192" t="s">
        <v>387</v>
      </c>
      <c r="C39" s="147" t="s">
        <v>478</v>
      </c>
      <c r="D39" s="147" t="s">
        <v>478</v>
      </c>
      <c r="E39" s="38"/>
      <c r="F39" s="38"/>
      <c r="G39" s="103" t="s">
        <v>478</v>
      </c>
      <c r="H39" s="103" t="s">
        <v>478</v>
      </c>
      <c r="I39" s="103" t="s">
        <v>478</v>
      </c>
      <c r="J39" s="103" t="s">
        <v>478</v>
      </c>
      <c r="K39" s="103" t="s">
        <v>478</v>
      </c>
      <c r="L39" s="103" t="s">
        <v>478</v>
      </c>
    </row>
    <row r="40" spans="1:12" ht="33.75" customHeight="1" x14ac:dyDescent="0.25">
      <c r="A40" s="186" t="s">
        <v>204</v>
      </c>
      <c r="B40" s="192" t="s">
        <v>389</v>
      </c>
      <c r="C40" s="349" t="s">
        <v>470</v>
      </c>
      <c r="D40" s="350"/>
      <c r="E40" s="103" t="s">
        <v>478</v>
      </c>
      <c r="F40" s="103" t="s">
        <v>478</v>
      </c>
      <c r="G40" s="349" t="s">
        <v>470</v>
      </c>
      <c r="H40" s="350"/>
      <c r="I40" s="103" t="s">
        <v>478</v>
      </c>
      <c r="J40" s="103" t="s">
        <v>478</v>
      </c>
      <c r="K40" s="103" t="s">
        <v>478</v>
      </c>
      <c r="L40" s="103" t="s">
        <v>478</v>
      </c>
    </row>
    <row r="41" spans="1:12" ht="63" customHeight="1" x14ac:dyDescent="0.25">
      <c r="A41" s="186" t="s">
        <v>203</v>
      </c>
      <c r="B41" s="191" t="s">
        <v>468</v>
      </c>
      <c r="C41" s="103" t="s">
        <v>478</v>
      </c>
      <c r="D41" s="103" t="s">
        <v>478</v>
      </c>
      <c r="E41" s="103" t="s">
        <v>478</v>
      </c>
      <c r="F41" s="103" t="s">
        <v>478</v>
      </c>
      <c r="G41" s="103" t="s">
        <v>478</v>
      </c>
      <c r="H41" s="103" t="s">
        <v>478</v>
      </c>
      <c r="I41" s="103" t="s">
        <v>478</v>
      </c>
      <c r="J41" s="103" t="s">
        <v>478</v>
      </c>
      <c r="K41" s="103" t="s">
        <v>478</v>
      </c>
      <c r="L41" s="103" t="s">
        <v>478</v>
      </c>
    </row>
    <row r="42" spans="1:12" ht="58.5" customHeight="1" x14ac:dyDescent="0.25">
      <c r="A42" s="186">
        <v>3</v>
      </c>
      <c r="B42" s="192" t="s">
        <v>388</v>
      </c>
      <c r="C42" s="147" t="str">
        <f>D38</f>
        <v>нд</v>
      </c>
      <c r="D42" s="147" t="str">
        <f>E38</f>
        <v>нд</v>
      </c>
      <c r="E42" s="38"/>
      <c r="F42" s="38"/>
      <c r="G42" s="103" t="s">
        <v>478</v>
      </c>
      <c r="H42" s="103" t="s">
        <v>478</v>
      </c>
      <c r="I42" s="103" t="s">
        <v>478</v>
      </c>
      <c r="J42" s="103" t="s">
        <v>478</v>
      </c>
      <c r="K42" s="103" t="s">
        <v>478</v>
      </c>
      <c r="L42" s="103" t="s">
        <v>478</v>
      </c>
    </row>
    <row r="43" spans="1:12" ht="34.5" customHeight="1" x14ac:dyDescent="0.25">
      <c r="A43" s="186" t="s">
        <v>202</v>
      </c>
      <c r="B43" s="192" t="s">
        <v>200</v>
      </c>
      <c r="C43" s="147" t="s">
        <v>478</v>
      </c>
      <c r="D43" s="147" t="s">
        <v>478</v>
      </c>
      <c r="E43" s="38"/>
      <c r="F43" s="38"/>
      <c r="G43" s="103" t="s">
        <v>478</v>
      </c>
      <c r="H43" s="103" t="s">
        <v>478</v>
      </c>
      <c r="I43" s="103" t="s">
        <v>478</v>
      </c>
      <c r="J43" s="103" t="s">
        <v>478</v>
      </c>
      <c r="K43" s="103" t="s">
        <v>478</v>
      </c>
      <c r="L43" s="103" t="s">
        <v>478</v>
      </c>
    </row>
    <row r="44" spans="1:12" ht="24.75" customHeight="1" x14ac:dyDescent="0.25">
      <c r="A44" s="186" t="s">
        <v>201</v>
      </c>
      <c r="B44" s="192" t="s">
        <v>198</v>
      </c>
      <c r="C44" s="147" t="s">
        <v>478</v>
      </c>
      <c r="D44" s="147" t="s">
        <v>478</v>
      </c>
      <c r="E44" s="38"/>
      <c r="F44" s="38"/>
      <c r="G44" s="147" t="str">
        <f>H42</f>
        <v>нд</v>
      </c>
      <c r="H44" s="103" t="s">
        <v>478</v>
      </c>
      <c r="I44" s="103" t="s">
        <v>478</v>
      </c>
      <c r="J44" s="103" t="s">
        <v>478</v>
      </c>
      <c r="K44" s="103" t="s">
        <v>478</v>
      </c>
      <c r="L44" s="103" t="s">
        <v>478</v>
      </c>
    </row>
    <row r="45" spans="1:12" ht="90.75" customHeight="1" x14ac:dyDescent="0.25">
      <c r="A45" s="186" t="s">
        <v>199</v>
      </c>
      <c r="B45" s="192" t="s">
        <v>393</v>
      </c>
      <c r="C45" s="349" t="s">
        <v>470</v>
      </c>
      <c r="D45" s="350"/>
      <c r="E45" s="38"/>
      <c r="F45" s="38"/>
      <c r="G45" s="349" t="s">
        <v>470</v>
      </c>
      <c r="H45" s="350"/>
      <c r="I45" s="103" t="s">
        <v>478</v>
      </c>
      <c r="J45" s="103" t="s">
        <v>478</v>
      </c>
      <c r="K45" s="103" t="s">
        <v>478</v>
      </c>
      <c r="L45" s="103" t="s">
        <v>478</v>
      </c>
    </row>
    <row r="46" spans="1:12" ht="167.25" customHeight="1" x14ac:dyDescent="0.25">
      <c r="A46" s="186" t="s">
        <v>197</v>
      </c>
      <c r="B46" s="192" t="s">
        <v>391</v>
      </c>
      <c r="C46" s="349" t="s">
        <v>470</v>
      </c>
      <c r="D46" s="350"/>
      <c r="E46" s="38"/>
      <c r="F46" s="38"/>
      <c r="G46" s="349" t="s">
        <v>470</v>
      </c>
      <c r="H46" s="350"/>
      <c r="I46" s="103" t="s">
        <v>478</v>
      </c>
      <c r="J46" s="103" t="s">
        <v>478</v>
      </c>
      <c r="K46" s="103" t="s">
        <v>478</v>
      </c>
      <c r="L46" s="103" t="s">
        <v>478</v>
      </c>
    </row>
    <row r="47" spans="1:12" ht="30.75" customHeight="1" x14ac:dyDescent="0.25">
      <c r="A47" s="186" t="s">
        <v>195</v>
      </c>
      <c r="B47" s="192" t="s">
        <v>196</v>
      </c>
      <c r="C47" s="147" t="str">
        <f>D43</f>
        <v>нд</v>
      </c>
      <c r="D47" s="147" t="s">
        <v>478</v>
      </c>
      <c r="E47" s="38"/>
      <c r="F47" s="38"/>
      <c r="G47" s="147" t="str">
        <f>H44</f>
        <v>нд</v>
      </c>
      <c r="H47" s="103" t="s">
        <v>478</v>
      </c>
      <c r="I47" s="103" t="s">
        <v>478</v>
      </c>
      <c r="J47" s="103" t="s">
        <v>478</v>
      </c>
      <c r="K47" s="103" t="s">
        <v>478</v>
      </c>
      <c r="L47" s="103" t="s">
        <v>478</v>
      </c>
    </row>
    <row r="48" spans="1:12" ht="37.5" customHeight="1" x14ac:dyDescent="0.25">
      <c r="A48" s="186" t="s">
        <v>487</v>
      </c>
      <c r="B48" s="191" t="s">
        <v>194</v>
      </c>
      <c r="C48" s="103" t="s">
        <v>478</v>
      </c>
      <c r="D48" s="103" t="s">
        <v>478</v>
      </c>
      <c r="E48" s="103" t="s">
        <v>478</v>
      </c>
      <c r="F48" s="103" t="s">
        <v>478</v>
      </c>
      <c r="G48" s="103" t="s">
        <v>478</v>
      </c>
      <c r="H48" s="103" t="s">
        <v>478</v>
      </c>
      <c r="I48" s="103" t="s">
        <v>478</v>
      </c>
      <c r="J48" s="103" t="s">
        <v>478</v>
      </c>
      <c r="K48" s="103" t="s">
        <v>478</v>
      </c>
      <c r="L48" s="103" t="s">
        <v>478</v>
      </c>
    </row>
    <row r="49" spans="1:12" ht="35.25" customHeight="1" x14ac:dyDescent="0.25">
      <c r="A49" s="186">
        <v>4</v>
      </c>
      <c r="B49" s="192" t="s">
        <v>192</v>
      </c>
      <c r="C49" s="147" t="s">
        <v>478</v>
      </c>
      <c r="D49" s="147" t="s">
        <v>478</v>
      </c>
      <c r="E49" s="38"/>
      <c r="F49" s="38"/>
      <c r="G49" s="147" t="str">
        <f>H47</f>
        <v>нд</v>
      </c>
      <c r="H49" s="103" t="s">
        <v>478</v>
      </c>
      <c r="I49" s="103" t="s">
        <v>478</v>
      </c>
      <c r="J49" s="103" t="s">
        <v>478</v>
      </c>
      <c r="K49" s="103" t="s">
        <v>478</v>
      </c>
      <c r="L49" s="103" t="s">
        <v>478</v>
      </c>
    </row>
    <row r="50" spans="1:12" ht="86.25" customHeight="1" x14ac:dyDescent="0.25">
      <c r="A50" s="186" t="s">
        <v>193</v>
      </c>
      <c r="B50" s="192" t="s">
        <v>392</v>
      </c>
      <c r="C50" s="147" t="s">
        <v>478</v>
      </c>
      <c r="D50" s="147" t="s">
        <v>478</v>
      </c>
      <c r="E50" s="38"/>
      <c r="F50" s="38"/>
      <c r="G50" s="147" t="str">
        <f>H49</f>
        <v>нд</v>
      </c>
      <c r="H50" s="103" t="s">
        <v>478</v>
      </c>
      <c r="I50" s="103" t="s">
        <v>478</v>
      </c>
      <c r="J50" s="103" t="s">
        <v>478</v>
      </c>
      <c r="K50" s="103" t="s">
        <v>478</v>
      </c>
      <c r="L50" s="103" t="s">
        <v>478</v>
      </c>
    </row>
    <row r="51" spans="1:12" ht="77.25" customHeight="1" x14ac:dyDescent="0.25">
      <c r="A51" s="186" t="s">
        <v>191</v>
      </c>
      <c r="B51" s="192" t="s">
        <v>394</v>
      </c>
      <c r="C51" s="349" t="s">
        <v>470</v>
      </c>
      <c r="D51" s="350"/>
      <c r="E51" s="38"/>
      <c r="F51" s="38"/>
      <c r="G51" s="349" t="s">
        <v>470</v>
      </c>
      <c r="H51" s="350"/>
      <c r="I51" s="103" t="s">
        <v>478</v>
      </c>
      <c r="J51" s="103" t="s">
        <v>478</v>
      </c>
      <c r="K51" s="103" t="s">
        <v>478</v>
      </c>
      <c r="L51" s="103" t="s">
        <v>478</v>
      </c>
    </row>
    <row r="52" spans="1:12" ht="71.25" customHeight="1" x14ac:dyDescent="0.25">
      <c r="A52" s="186" t="s">
        <v>189</v>
      </c>
      <c r="B52" s="192" t="s">
        <v>190</v>
      </c>
      <c r="C52" s="349" t="s">
        <v>470</v>
      </c>
      <c r="D52" s="350"/>
      <c r="E52" s="38"/>
      <c r="F52" s="38"/>
      <c r="G52" s="349" t="s">
        <v>470</v>
      </c>
      <c r="H52" s="350"/>
      <c r="I52" s="103" t="s">
        <v>478</v>
      </c>
      <c r="J52" s="103" t="s">
        <v>478</v>
      </c>
      <c r="K52" s="103" t="s">
        <v>478</v>
      </c>
      <c r="L52" s="103" t="s">
        <v>478</v>
      </c>
    </row>
    <row r="53" spans="1:12" ht="48" customHeight="1" x14ac:dyDescent="0.25">
      <c r="A53" s="186" t="s">
        <v>187</v>
      </c>
      <c r="B53" s="156" t="s">
        <v>395</v>
      </c>
      <c r="C53" s="147">
        <v>45658</v>
      </c>
      <c r="D53" s="147">
        <v>47482</v>
      </c>
      <c r="E53" s="38"/>
      <c r="F53" s="38"/>
      <c r="G53" s="147" t="str">
        <f>H50</f>
        <v>нд</v>
      </c>
      <c r="H53" s="103" t="s">
        <v>478</v>
      </c>
      <c r="I53" s="103" t="s">
        <v>478</v>
      </c>
      <c r="J53" s="103" t="s">
        <v>478</v>
      </c>
      <c r="K53" s="103" t="s">
        <v>478</v>
      </c>
      <c r="L53" s="103" t="s">
        <v>478</v>
      </c>
    </row>
    <row r="54" spans="1:12" ht="46.5" customHeight="1" x14ac:dyDescent="0.25">
      <c r="A54" s="186" t="s">
        <v>396</v>
      </c>
      <c r="B54" s="192" t="s">
        <v>188</v>
      </c>
      <c r="C54" s="349" t="s">
        <v>470</v>
      </c>
      <c r="D54" s="350"/>
      <c r="E54" s="38"/>
      <c r="F54" s="38"/>
      <c r="G54" s="349" t="s">
        <v>470</v>
      </c>
      <c r="H54" s="350"/>
      <c r="I54" s="103" t="s">
        <v>478</v>
      </c>
      <c r="J54" s="103" t="s">
        <v>478</v>
      </c>
      <c r="K54" s="103" t="s">
        <v>478</v>
      </c>
      <c r="L54" s="103" t="s">
        <v>478</v>
      </c>
    </row>
  </sheetData>
  <mergeCells count="49">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 ref="C26:D26"/>
    <mergeCell ref="C27:D27"/>
    <mergeCell ref="C28:D28"/>
    <mergeCell ref="C29:D29"/>
    <mergeCell ref="C30:D30"/>
    <mergeCell ref="C51:D51"/>
    <mergeCell ref="C52:D52"/>
    <mergeCell ref="C54:D54"/>
    <mergeCell ref="C33:D33"/>
    <mergeCell ref="C34:D34"/>
    <mergeCell ref="C36:D36"/>
    <mergeCell ref="C45:D45"/>
    <mergeCell ref="C46:D46"/>
    <mergeCell ref="C40:D40"/>
    <mergeCell ref="G26:H26"/>
    <mergeCell ref="G27:H27"/>
    <mergeCell ref="G28:H28"/>
    <mergeCell ref="G29:H29"/>
    <mergeCell ref="G30:H30"/>
    <mergeCell ref="G51:H51"/>
    <mergeCell ref="G52:H52"/>
    <mergeCell ref="G54:H54"/>
    <mergeCell ref="G33:H33"/>
    <mergeCell ref="G34:H34"/>
    <mergeCell ref="G36:H36"/>
    <mergeCell ref="G45:H45"/>
    <mergeCell ref="G46:H46"/>
    <mergeCell ref="G40:H40"/>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tabSelected="1" view="pageBreakPreview" topLeftCell="A8" zoomScale="55" zoomScaleNormal="70" zoomScaleSheetLayoutView="55" workbookViewId="0">
      <selection activeCell="F24" sqref="F24"/>
    </sheetView>
  </sheetViews>
  <sheetFormatPr defaultRowHeight="15.75" x14ac:dyDescent="0.25"/>
  <cols>
    <col min="1" max="1" width="9.140625" style="36"/>
    <col min="2" max="2" width="57.85546875" style="36" customWidth="1"/>
    <col min="3" max="6" width="19.85546875" style="36" customWidth="1"/>
    <col min="7" max="7" width="12.85546875" style="36" customWidth="1"/>
    <col min="8" max="8" width="12.140625" style="36" customWidth="1"/>
    <col min="9" max="11" width="10.5703125" style="36" customWidth="1"/>
    <col min="12" max="27" width="10.5703125" style="36" hidden="1" customWidth="1"/>
    <col min="28" max="29" width="19.85546875" style="36" customWidth="1"/>
    <col min="30" max="30" width="11.85546875" style="36" bestFit="1" customWidth="1"/>
    <col min="31" max="31" width="9.140625" style="36"/>
    <col min="32" max="32" width="56.5703125" style="36" customWidth="1"/>
    <col min="33" max="16384" width="9.140625" style="36"/>
  </cols>
  <sheetData>
    <row r="1" spans="1:29" ht="18.75" x14ac:dyDescent="0.25">
      <c r="AC1" s="21" t="s">
        <v>67</v>
      </c>
    </row>
    <row r="2" spans="1:29" ht="18.75" x14ac:dyDescent="0.3">
      <c r="C2" s="168"/>
      <c r="D2" s="168"/>
      <c r="E2" s="168"/>
      <c r="F2" s="168"/>
      <c r="G2" s="168"/>
      <c r="AC2" s="11" t="s">
        <v>9</v>
      </c>
    </row>
    <row r="3" spans="1:29" ht="18.75" x14ac:dyDescent="0.3">
      <c r="C3" s="168"/>
      <c r="D3" s="169"/>
      <c r="E3" s="168"/>
      <c r="AC3" s="11" t="s">
        <v>66</v>
      </c>
    </row>
    <row r="4" spans="1:29" ht="18.75" customHeight="1" x14ac:dyDescent="0.25">
      <c r="A4" s="229" t="str">
        <f>'1. паспорт местоположение'!A5:C5</f>
        <v>Год раскрытия информации: 2025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row>
    <row r="5" spans="1:29" ht="18.75" x14ac:dyDescent="0.3">
      <c r="AC5" s="11"/>
    </row>
    <row r="6" spans="1:29" ht="18.75" x14ac:dyDescent="0.25">
      <c r="A6" s="233" t="s">
        <v>8</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row>
    <row r="7" spans="1:29" ht="18.75" x14ac:dyDescent="0.25">
      <c r="A7" s="117"/>
      <c r="B7" s="117"/>
      <c r="C7" s="117"/>
      <c r="D7" s="117"/>
      <c r="E7" s="117"/>
      <c r="F7" s="117"/>
      <c r="G7" s="117"/>
      <c r="H7" s="170"/>
      <c r="I7" s="170"/>
      <c r="J7" s="170"/>
      <c r="K7" s="170"/>
      <c r="L7" s="170"/>
      <c r="M7" s="170"/>
      <c r="N7" s="170"/>
      <c r="O7" s="170"/>
      <c r="P7" s="170"/>
      <c r="Q7" s="170"/>
      <c r="R7" s="170"/>
      <c r="S7" s="170"/>
      <c r="T7" s="170"/>
      <c r="U7" s="170"/>
      <c r="V7" s="170"/>
      <c r="W7" s="170"/>
      <c r="X7" s="170"/>
      <c r="Y7" s="170"/>
      <c r="Z7" s="170"/>
      <c r="AA7" s="170"/>
      <c r="AB7" s="170"/>
      <c r="AC7" s="170"/>
    </row>
    <row r="8" spans="1:29" ht="18.75" x14ac:dyDescent="0.25">
      <c r="A8" s="232" t="str">
        <f>'1. паспорт местоположение'!A9:C9</f>
        <v>Общество с ограниченной ответственностью "Электротеплосеть"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row>
    <row r="9" spans="1:29" ht="18.75" customHeight="1" x14ac:dyDescent="0.25">
      <c r="A9" s="230" t="s">
        <v>7</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row>
    <row r="10" spans="1:29" ht="18.75" x14ac:dyDescent="0.25">
      <c r="A10" s="117"/>
      <c r="B10" s="117"/>
      <c r="C10" s="216"/>
      <c r="D10" s="216"/>
      <c r="E10" s="216"/>
      <c r="F10" s="216"/>
      <c r="G10" s="117"/>
      <c r="H10" s="214"/>
      <c r="I10" s="170"/>
      <c r="J10" s="214"/>
      <c r="K10" s="170"/>
      <c r="L10" s="214"/>
      <c r="M10" s="170"/>
      <c r="N10" s="214"/>
      <c r="O10" s="170"/>
      <c r="P10" s="170"/>
      <c r="Q10" s="170"/>
      <c r="R10" s="170"/>
      <c r="S10" s="170"/>
      <c r="T10" s="170"/>
      <c r="U10" s="170"/>
      <c r="V10" s="170"/>
      <c r="W10" s="170"/>
      <c r="X10" s="170"/>
      <c r="Y10" s="170"/>
      <c r="Z10" s="170"/>
      <c r="AA10" s="170"/>
      <c r="AB10" s="214"/>
      <c r="AC10" s="214"/>
    </row>
    <row r="11" spans="1:29" ht="18.75" x14ac:dyDescent="0.25">
      <c r="A11" s="233" t="str">
        <f>'1. паспорт местоположение'!A12:C12</f>
        <v>P_ets_002</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row>
    <row r="12" spans="1:29" x14ac:dyDescent="0.25">
      <c r="A12" s="230" t="s">
        <v>6</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row>
    <row r="13" spans="1:29" ht="16.5" customHeight="1" x14ac:dyDescent="0.25">
      <c r="A13" s="128"/>
      <c r="B13" s="128"/>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row>
    <row r="14" spans="1:29" ht="18.75" x14ac:dyDescent="0.25">
      <c r="A14" s="232" t="str">
        <f>'1. паспорт местоположение'!A15:C15</f>
        <v>Технологическое присоединение энергопринимающих устройств заявителей до 150 кВт (Строительство ВЛЗ, ВЛИ,КТП, уст.опор)  РМ, Зубово-Полянский район</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row>
    <row r="15" spans="1:29" ht="15.75" customHeight="1" x14ac:dyDescent="0.25">
      <c r="A15" s="230" t="s">
        <v>5</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3" x14ac:dyDescent="0.25">
      <c r="A17" s="169"/>
      <c r="B17" s="169"/>
      <c r="C17" s="214"/>
      <c r="D17" s="214"/>
      <c r="E17" s="214"/>
      <c r="F17" s="214"/>
      <c r="H17" s="214"/>
      <c r="J17" s="214"/>
      <c r="AB17" s="214"/>
      <c r="AC17" s="214"/>
    </row>
    <row r="18" spans="1:33" x14ac:dyDescent="0.25">
      <c r="A18" s="363" t="s">
        <v>438</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19" spans="1:33" x14ac:dyDescent="0.25">
      <c r="A19" s="168"/>
      <c r="B19" s="168"/>
      <c r="C19" s="168"/>
      <c r="D19" s="168"/>
      <c r="E19" s="168"/>
      <c r="F19" s="168"/>
      <c r="G19" s="168"/>
      <c r="H19" s="168"/>
      <c r="I19" s="168"/>
      <c r="J19" s="168"/>
      <c r="K19" s="168"/>
      <c r="L19" s="168"/>
      <c r="M19" s="168"/>
      <c r="N19" s="168"/>
      <c r="O19" s="168"/>
      <c r="P19" s="168"/>
      <c r="Q19" s="168"/>
      <c r="R19" s="168"/>
      <c r="S19" s="168"/>
      <c r="T19" s="168"/>
      <c r="U19" s="168"/>
      <c r="V19" s="168"/>
      <c r="W19" s="168"/>
      <c r="X19" s="168"/>
      <c r="Y19" s="168"/>
      <c r="Z19" s="168"/>
      <c r="AA19" s="168"/>
      <c r="AB19" s="168"/>
      <c r="AC19" s="168"/>
    </row>
    <row r="20" spans="1:33" ht="33" customHeight="1" x14ac:dyDescent="0.25">
      <c r="A20" s="352" t="s">
        <v>186</v>
      </c>
      <c r="B20" s="352" t="s">
        <v>185</v>
      </c>
      <c r="C20" s="352" t="s">
        <v>184</v>
      </c>
      <c r="D20" s="352"/>
      <c r="E20" s="357" t="s">
        <v>183</v>
      </c>
      <c r="F20" s="357"/>
      <c r="G20" s="354" t="s">
        <v>568</v>
      </c>
      <c r="H20" s="368" t="s">
        <v>559</v>
      </c>
      <c r="I20" s="369"/>
      <c r="J20" s="369"/>
      <c r="K20" s="369"/>
      <c r="L20" s="368" t="s">
        <v>560</v>
      </c>
      <c r="M20" s="369"/>
      <c r="N20" s="369"/>
      <c r="O20" s="369"/>
      <c r="P20" s="368" t="s">
        <v>561</v>
      </c>
      <c r="Q20" s="369"/>
      <c r="R20" s="369"/>
      <c r="S20" s="369"/>
      <c r="T20" s="368" t="s">
        <v>564</v>
      </c>
      <c r="U20" s="369"/>
      <c r="V20" s="369"/>
      <c r="W20" s="369"/>
      <c r="X20" s="368" t="s">
        <v>569</v>
      </c>
      <c r="Y20" s="369"/>
      <c r="Z20" s="369"/>
      <c r="AA20" s="369"/>
      <c r="AB20" s="364" t="s">
        <v>182</v>
      </c>
      <c r="AC20" s="365"/>
      <c r="AD20" s="171"/>
      <c r="AE20" s="171"/>
      <c r="AF20" s="171"/>
    </row>
    <row r="21" spans="1:33" ht="54" customHeight="1" x14ac:dyDescent="0.25">
      <c r="A21" s="352"/>
      <c r="B21" s="352"/>
      <c r="C21" s="352"/>
      <c r="D21" s="352"/>
      <c r="E21" s="357"/>
      <c r="F21" s="357"/>
      <c r="G21" s="355"/>
      <c r="H21" s="352" t="s">
        <v>1</v>
      </c>
      <c r="I21" s="352"/>
      <c r="J21" s="352" t="s">
        <v>10</v>
      </c>
      <c r="K21" s="352"/>
      <c r="L21" s="352" t="s">
        <v>1</v>
      </c>
      <c r="M21" s="352"/>
      <c r="N21" s="352" t="s">
        <v>181</v>
      </c>
      <c r="O21" s="352"/>
      <c r="P21" s="352" t="s">
        <v>1</v>
      </c>
      <c r="Q21" s="352"/>
      <c r="R21" s="352" t="s">
        <v>181</v>
      </c>
      <c r="S21" s="352"/>
      <c r="T21" s="352" t="s">
        <v>1</v>
      </c>
      <c r="U21" s="352"/>
      <c r="V21" s="352" t="s">
        <v>181</v>
      </c>
      <c r="W21" s="352"/>
      <c r="X21" s="352" t="s">
        <v>1</v>
      </c>
      <c r="Y21" s="352"/>
      <c r="Z21" s="352" t="s">
        <v>181</v>
      </c>
      <c r="AA21" s="352"/>
      <c r="AB21" s="366"/>
      <c r="AC21" s="367"/>
    </row>
    <row r="22" spans="1:33" ht="81" customHeight="1" x14ac:dyDescent="0.25">
      <c r="A22" s="352"/>
      <c r="B22" s="352"/>
      <c r="C22" s="186" t="s">
        <v>1</v>
      </c>
      <c r="D22" s="186" t="s">
        <v>10</v>
      </c>
      <c r="E22" s="103" t="s">
        <v>566</v>
      </c>
      <c r="F22" s="103" t="s">
        <v>567</v>
      </c>
      <c r="G22" s="356"/>
      <c r="H22" s="138" t="s">
        <v>419</v>
      </c>
      <c r="I22" s="138" t="s">
        <v>420</v>
      </c>
      <c r="J22" s="138" t="s">
        <v>583</v>
      </c>
      <c r="K22" s="138" t="s">
        <v>420</v>
      </c>
      <c r="L22" s="138" t="s">
        <v>419</v>
      </c>
      <c r="M22" s="138" t="s">
        <v>420</v>
      </c>
      <c r="N22" s="138" t="s">
        <v>419</v>
      </c>
      <c r="O22" s="138" t="s">
        <v>420</v>
      </c>
      <c r="P22" s="138" t="s">
        <v>419</v>
      </c>
      <c r="Q22" s="138" t="s">
        <v>420</v>
      </c>
      <c r="R22" s="138" t="s">
        <v>419</v>
      </c>
      <c r="S22" s="138" t="s">
        <v>420</v>
      </c>
      <c r="T22" s="138" t="s">
        <v>419</v>
      </c>
      <c r="U22" s="138" t="s">
        <v>420</v>
      </c>
      <c r="V22" s="138" t="s">
        <v>419</v>
      </c>
      <c r="W22" s="138" t="s">
        <v>420</v>
      </c>
      <c r="X22" s="138" t="s">
        <v>419</v>
      </c>
      <c r="Y22" s="138" t="s">
        <v>420</v>
      </c>
      <c r="Z22" s="138" t="s">
        <v>419</v>
      </c>
      <c r="AA22" s="138" t="s">
        <v>420</v>
      </c>
      <c r="AB22" s="210" t="s">
        <v>1</v>
      </c>
      <c r="AC22" s="210" t="s">
        <v>10</v>
      </c>
    </row>
    <row r="23" spans="1:33"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row>
    <row r="24" spans="1:33" s="174" customFormat="1" ht="47.25" customHeight="1" x14ac:dyDescent="0.25">
      <c r="A24" s="172">
        <v>1</v>
      </c>
      <c r="B24" s="173" t="s">
        <v>180</v>
      </c>
      <c r="C24" s="221">
        <f>AB24</f>
        <v>0</v>
      </c>
      <c r="D24" s="221">
        <f>J24</f>
        <v>3.9741948860000003</v>
      </c>
      <c r="E24" s="139"/>
      <c r="F24" s="139"/>
      <c r="G24" s="139">
        <f t="shared" ref="D24:G24" si="0">SUM(G25:G29)</f>
        <v>0</v>
      </c>
      <c r="H24" s="222">
        <f t="shared" ref="H24" si="1">SUM(H25:H29)</f>
        <v>0</v>
      </c>
      <c r="I24" s="222">
        <f t="shared" ref="I24:L24" si="2">SUM(I25:I29)</f>
        <v>0</v>
      </c>
      <c r="J24" s="221">
        <f t="shared" si="2"/>
        <v>3.9741948860000003</v>
      </c>
      <c r="K24" s="221">
        <f t="shared" si="2"/>
        <v>0</v>
      </c>
      <c r="L24" s="221">
        <f t="shared" si="2"/>
        <v>0</v>
      </c>
      <c r="M24" s="222">
        <f>SUM(M25:M29)</f>
        <v>0</v>
      </c>
      <c r="N24" s="221">
        <f t="shared" ref="N24:O24" si="3">SUM(N25:N29)</f>
        <v>0</v>
      </c>
      <c r="O24" s="221">
        <f t="shared" si="3"/>
        <v>0</v>
      </c>
      <c r="P24" s="222">
        <f>SUM(P25:P29)</f>
        <v>0</v>
      </c>
      <c r="Q24" s="222">
        <f>SUM(Q25:Q29)</f>
        <v>0</v>
      </c>
      <c r="R24" s="221">
        <f t="shared" ref="R24:S24" si="4">SUM(R25:R29)</f>
        <v>0</v>
      </c>
      <c r="S24" s="221">
        <f t="shared" si="4"/>
        <v>0</v>
      </c>
      <c r="T24" s="222">
        <f t="shared" ref="T24:V24" si="5">SUM(T25:T29)</f>
        <v>0</v>
      </c>
      <c r="U24" s="222">
        <f t="shared" si="5"/>
        <v>0</v>
      </c>
      <c r="V24" s="221">
        <f t="shared" si="5"/>
        <v>0</v>
      </c>
      <c r="W24" s="221">
        <f>SUM(W25:W29)</f>
        <v>0</v>
      </c>
      <c r="X24" s="222">
        <f>SUM(X25:X29)</f>
        <v>0</v>
      </c>
      <c r="Y24" s="222">
        <f>SUM(Y25:Y29)</f>
        <v>0</v>
      </c>
      <c r="Z24" s="139" t="s">
        <v>478</v>
      </c>
      <c r="AA24" s="139" t="s">
        <v>478</v>
      </c>
      <c r="AB24" s="221">
        <f t="shared" ref="AB24:AB29" si="6">SUM(H24,L24,P24,T24+X24)</f>
        <v>0</v>
      </c>
      <c r="AC24" s="221">
        <f t="shared" ref="AC24:AC60" si="7">SUM(J24,N24,R24,V24,Z24)</f>
        <v>3.9741948860000003</v>
      </c>
      <c r="AE24" s="214"/>
      <c r="AF24" s="175"/>
    </row>
    <row r="25" spans="1:33" ht="24" customHeight="1" x14ac:dyDescent="0.25">
      <c r="A25" s="176" t="s">
        <v>179</v>
      </c>
      <c r="B25" s="177" t="s">
        <v>178</v>
      </c>
      <c r="C25" s="223">
        <f>AB25</f>
        <v>0</v>
      </c>
      <c r="D25" s="221">
        <f t="shared" ref="D25:D64" si="8">J25</f>
        <v>0</v>
      </c>
      <c r="E25" s="140">
        <v>0</v>
      </c>
      <c r="F25" s="140">
        <v>0</v>
      </c>
      <c r="G25" s="140"/>
      <c r="H25" s="221"/>
      <c r="I25" s="221"/>
      <c r="J25" s="221"/>
      <c r="K25" s="221"/>
      <c r="L25" s="221"/>
      <c r="M25" s="221"/>
      <c r="N25" s="221"/>
      <c r="O25" s="221"/>
      <c r="P25" s="221"/>
      <c r="Q25" s="221"/>
      <c r="R25" s="221"/>
      <c r="S25" s="221"/>
      <c r="T25" s="221"/>
      <c r="U25" s="221"/>
      <c r="V25" s="221"/>
      <c r="W25" s="221"/>
      <c r="X25" s="221"/>
      <c r="Y25" s="221"/>
      <c r="Z25" s="139" t="s">
        <v>478</v>
      </c>
      <c r="AA25" s="139" t="s">
        <v>478</v>
      </c>
      <c r="AB25" s="221">
        <f t="shared" si="6"/>
        <v>0</v>
      </c>
      <c r="AC25" s="221">
        <f t="shared" si="7"/>
        <v>0</v>
      </c>
      <c r="AD25" s="168"/>
      <c r="AE25" s="168"/>
      <c r="AF25" s="175"/>
      <c r="AG25" s="168"/>
    </row>
    <row r="26" spans="1:33" x14ac:dyDescent="0.25">
      <c r="A26" s="176" t="s">
        <v>177</v>
      </c>
      <c r="B26" s="177" t="s">
        <v>176</v>
      </c>
      <c r="C26" s="223">
        <f t="shared" ref="C26:C32" si="9">AB26</f>
        <v>0</v>
      </c>
      <c r="D26" s="221">
        <f t="shared" si="8"/>
        <v>0</v>
      </c>
      <c r="E26" s="140">
        <v>0</v>
      </c>
      <c r="F26" s="140">
        <v>0</v>
      </c>
      <c r="G26" s="140"/>
      <c r="H26" s="223"/>
      <c r="I26" s="223"/>
      <c r="J26" s="221"/>
      <c r="K26" s="221"/>
      <c r="L26" s="223"/>
      <c r="M26" s="223"/>
      <c r="N26" s="221"/>
      <c r="O26" s="221"/>
      <c r="P26" s="223"/>
      <c r="Q26" s="223"/>
      <c r="R26" s="221"/>
      <c r="S26" s="221"/>
      <c r="T26" s="223"/>
      <c r="U26" s="223"/>
      <c r="V26" s="221"/>
      <c r="W26" s="221"/>
      <c r="X26" s="223"/>
      <c r="Y26" s="221"/>
      <c r="Z26" s="139" t="s">
        <v>478</v>
      </c>
      <c r="AA26" s="139" t="s">
        <v>478</v>
      </c>
      <c r="AB26" s="221">
        <f t="shared" si="6"/>
        <v>0</v>
      </c>
      <c r="AC26" s="221">
        <f t="shared" si="7"/>
        <v>0</v>
      </c>
      <c r="AF26" s="175"/>
    </row>
    <row r="27" spans="1:33" ht="31.5" x14ac:dyDescent="0.25">
      <c r="A27" s="176" t="s">
        <v>175</v>
      </c>
      <c r="B27" s="177" t="s">
        <v>377</v>
      </c>
      <c r="C27" s="223">
        <f t="shared" si="9"/>
        <v>0</v>
      </c>
      <c r="D27" s="221">
        <f t="shared" si="8"/>
        <v>3.072843744</v>
      </c>
      <c r="E27" s="220"/>
      <c r="F27" s="220"/>
      <c r="G27" s="140"/>
      <c r="H27" s="223"/>
      <c r="I27" s="223"/>
      <c r="J27" s="223">
        <f>1.555602686+0.192110606+1.325130452</f>
        <v>3.072843744</v>
      </c>
      <c r="K27" s="221"/>
      <c r="L27" s="223"/>
      <c r="M27" s="223"/>
      <c r="N27" s="223"/>
      <c r="O27" s="221"/>
      <c r="P27" s="223"/>
      <c r="Q27" s="223"/>
      <c r="R27" s="223"/>
      <c r="S27" s="221"/>
      <c r="T27" s="223"/>
      <c r="U27" s="223"/>
      <c r="V27" s="221"/>
      <c r="W27" s="221"/>
      <c r="X27" s="223"/>
      <c r="Y27" s="221"/>
      <c r="Z27" s="139" t="s">
        <v>478</v>
      </c>
      <c r="AA27" s="139" t="s">
        <v>478</v>
      </c>
      <c r="AB27" s="221">
        <f t="shared" si="6"/>
        <v>0</v>
      </c>
      <c r="AC27" s="221">
        <f>SUM(J27,N27,R27,V27,Z27)</f>
        <v>3.072843744</v>
      </c>
      <c r="AE27" s="214"/>
      <c r="AF27" s="175"/>
    </row>
    <row r="28" spans="1:33" x14ac:dyDescent="0.25">
      <c r="A28" s="176" t="s">
        <v>174</v>
      </c>
      <c r="B28" s="177" t="s">
        <v>173</v>
      </c>
      <c r="C28" s="223">
        <f t="shared" si="9"/>
        <v>0</v>
      </c>
      <c r="D28" s="221">
        <f t="shared" si="8"/>
        <v>0.90135114199999999</v>
      </c>
      <c r="E28" s="140">
        <v>0</v>
      </c>
      <c r="F28" s="140">
        <v>0</v>
      </c>
      <c r="G28" s="140"/>
      <c r="H28" s="223"/>
      <c r="I28" s="223"/>
      <c r="J28" s="221">
        <f>0.257028778+0.644322364</f>
        <v>0.90135114199999999</v>
      </c>
      <c r="K28" s="221"/>
      <c r="L28" s="223"/>
      <c r="M28" s="223"/>
      <c r="N28" s="221"/>
      <c r="O28" s="221"/>
      <c r="P28" s="223"/>
      <c r="Q28" s="223"/>
      <c r="R28" s="221"/>
      <c r="S28" s="221"/>
      <c r="T28" s="223"/>
      <c r="U28" s="223"/>
      <c r="V28" s="221"/>
      <c r="W28" s="221"/>
      <c r="X28" s="223"/>
      <c r="Y28" s="221"/>
      <c r="Z28" s="139" t="s">
        <v>478</v>
      </c>
      <c r="AA28" s="139" t="s">
        <v>478</v>
      </c>
      <c r="AB28" s="221">
        <f t="shared" si="6"/>
        <v>0</v>
      </c>
      <c r="AC28" s="221">
        <f t="shared" si="7"/>
        <v>0.90135114199999999</v>
      </c>
      <c r="AD28" s="168"/>
      <c r="AE28" s="168"/>
      <c r="AF28" s="175"/>
    </row>
    <row r="29" spans="1:33" x14ac:dyDescent="0.25">
      <c r="A29" s="176" t="s">
        <v>172</v>
      </c>
      <c r="B29" s="178" t="s">
        <v>171</v>
      </c>
      <c r="C29" s="223">
        <f t="shared" si="9"/>
        <v>0</v>
      </c>
      <c r="D29" s="221">
        <f t="shared" si="8"/>
        <v>0</v>
      </c>
      <c r="E29" s="140">
        <v>0</v>
      </c>
      <c r="F29" s="140">
        <v>0</v>
      </c>
      <c r="G29" s="140"/>
      <c r="H29" s="223"/>
      <c r="I29" s="223"/>
      <c r="J29" s="221"/>
      <c r="K29" s="221"/>
      <c r="L29" s="223"/>
      <c r="M29" s="223"/>
      <c r="N29" s="223"/>
      <c r="O29" s="221"/>
      <c r="P29" s="223"/>
      <c r="Q29" s="223"/>
      <c r="R29" s="221"/>
      <c r="S29" s="221"/>
      <c r="T29" s="223"/>
      <c r="U29" s="223"/>
      <c r="V29" s="221"/>
      <c r="W29" s="221"/>
      <c r="X29" s="223"/>
      <c r="Y29" s="221"/>
      <c r="Z29" s="139" t="s">
        <v>478</v>
      </c>
      <c r="AA29" s="139" t="s">
        <v>478</v>
      </c>
      <c r="AB29" s="221">
        <f t="shared" si="6"/>
        <v>0</v>
      </c>
      <c r="AC29" s="221">
        <f t="shared" si="7"/>
        <v>0</v>
      </c>
      <c r="AF29" s="175"/>
    </row>
    <row r="30" spans="1:33" s="174" customFormat="1" ht="47.25" x14ac:dyDescent="0.25">
      <c r="A30" s="172" t="s">
        <v>62</v>
      </c>
      <c r="B30" s="173" t="s">
        <v>170</v>
      </c>
      <c r="C30" s="221">
        <f t="shared" si="9"/>
        <v>0</v>
      </c>
      <c r="D30" s="221">
        <f t="shared" si="8"/>
        <v>2.5241443299999999</v>
      </c>
      <c r="E30" s="139"/>
      <c r="F30" s="139"/>
      <c r="G30" s="139">
        <f>SUM(G31:G34)</f>
        <v>0</v>
      </c>
      <c r="H30" s="221">
        <f t="shared" ref="H30" si="10">SUM(H31:H34)</f>
        <v>0</v>
      </c>
      <c r="I30" s="221">
        <f>SUM(I31:I34)</f>
        <v>0</v>
      </c>
      <c r="J30" s="221">
        <f t="shared" ref="J30:K30" si="11">SUM(J31:J34)</f>
        <v>2.5241443299999999</v>
      </c>
      <c r="K30" s="221">
        <f t="shared" si="11"/>
        <v>0</v>
      </c>
      <c r="L30" s="221">
        <f t="shared" ref="L30:V30" si="12">SUM(L31:L34)</f>
        <v>0</v>
      </c>
      <c r="M30" s="221">
        <f t="shared" si="12"/>
        <v>0</v>
      </c>
      <c r="N30" s="221">
        <f t="shared" si="12"/>
        <v>0</v>
      </c>
      <c r="O30" s="221">
        <f t="shared" si="12"/>
        <v>0</v>
      </c>
      <c r="P30" s="221">
        <f>SUM(P31:P34)</f>
        <v>0</v>
      </c>
      <c r="Q30" s="221">
        <f>SUM(Q31:Q34)</f>
        <v>0</v>
      </c>
      <c r="R30" s="221">
        <f t="shared" ref="R30:S30" si="13">SUM(R31:R34)</f>
        <v>0</v>
      </c>
      <c r="S30" s="221">
        <f t="shared" si="13"/>
        <v>0</v>
      </c>
      <c r="T30" s="221">
        <f t="shared" si="12"/>
        <v>0</v>
      </c>
      <c r="U30" s="221">
        <f t="shared" si="12"/>
        <v>0</v>
      </c>
      <c r="V30" s="221">
        <f t="shared" si="12"/>
        <v>0</v>
      </c>
      <c r="W30" s="221">
        <f>SUM(W31:W34)</f>
        <v>0</v>
      </c>
      <c r="X30" s="221">
        <f>SUM(X31:X34)</f>
        <v>0</v>
      </c>
      <c r="Y30" s="221">
        <f>SUM(Y31:Y34)</f>
        <v>0</v>
      </c>
      <c r="Z30" s="139" t="s">
        <v>478</v>
      </c>
      <c r="AA30" s="139" t="s">
        <v>478</v>
      </c>
      <c r="AB30" s="221">
        <f>SUM(H30,L30,P30,T30+X30)</f>
        <v>0</v>
      </c>
      <c r="AC30" s="221">
        <f t="shared" si="7"/>
        <v>2.5241443299999999</v>
      </c>
      <c r="AE30" s="214"/>
      <c r="AF30" s="175"/>
    </row>
    <row r="31" spans="1:33" x14ac:dyDescent="0.25">
      <c r="A31" s="172" t="s">
        <v>169</v>
      </c>
      <c r="B31" s="177" t="s">
        <v>168</v>
      </c>
      <c r="C31" s="223">
        <f t="shared" si="9"/>
        <v>0</v>
      </c>
      <c r="D31" s="221">
        <f t="shared" si="8"/>
        <v>0.49249999999999999</v>
      </c>
      <c r="E31" s="140">
        <v>0</v>
      </c>
      <c r="F31" s="140">
        <v>0</v>
      </c>
      <c r="G31" s="179"/>
      <c r="H31" s="223"/>
      <c r="I31" s="223"/>
      <c r="J31" s="221">
        <v>0.49249999999999999</v>
      </c>
      <c r="K31" s="221"/>
      <c r="L31" s="223"/>
      <c r="M31" s="223"/>
      <c r="N31" s="221"/>
      <c r="O31" s="221"/>
      <c r="P31" s="223"/>
      <c r="Q31" s="223"/>
      <c r="R31" s="221"/>
      <c r="S31" s="221"/>
      <c r="T31" s="223"/>
      <c r="U31" s="223"/>
      <c r="V31" s="221"/>
      <c r="W31" s="221"/>
      <c r="X31" s="223"/>
      <c r="Y31" s="223"/>
      <c r="Z31" s="139" t="s">
        <v>478</v>
      </c>
      <c r="AA31" s="139" t="s">
        <v>478</v>
      </c>
      <c r="AB31" s="221">
        <f t="shared" ref="AB31:AB63" si="14">SUM(H31,L31,P31,T31+X31)</f>
        <v>0</v>
      </c>
      <c r="AC31" s="221">
        <f t="shared" si="7"/>
        <v>0.49249999999999999</v>
      </c>
      <c r="AD31" s="168"/>
      <c r="AE31" s="214"/>
      <c r="AF31" s="175"/>
      <c r="AG31" s="168"/>
    </row>
    <row r="32" spans="1:33" ht="31.5" x14ac:dyDescent="0.25">
      <c r="A32" s="172" t="s">
        <v>167</v>
      </c>
      <c r="B32" s="177" t="s">
        <v>166</v>
      </c>
      <c r="C32" s="223">
        <f t="shared" si="9"/>
        <v>0</v>
      </c>
      <c r="D32" s="221">
        <f t="shared" si="8"/>
        <v>0.46470730999999998</v>
      </c>
      <c r="E32" s="140"/>
      <c r="F32" s="140"/>
      <c r="G32" s="179"/>
      <c r="H32" s="223"/>
      <c r="I32" s="223">
        <f t="shared" ref="I32:Y32" si="15">I24/1.2</f>
        <v>0</v>
      </c>
      <c r="J32" s="223">
        <v>0.46470730999999998</v>
      </c>
      <c r="K32" s="223">
        <f t="shared" si="15"/>
        <v>0</v>
      </c>
      <c r="L32" s="223">
        <f t="shared" si="15"/>
        <v>0</v>
      </c>
      <c r="M32" s="223">
        <f t="shared" si="15"/>
        <v>0</v>
      </c>
      <c r="N32" s="223">
        <f t="shared" si="15"/>
        <v>0</v>
      </c>
      <c r="O32" s="223">
        <f t="shared" si="15"/>
        <v>0</v>
      </c>
      <c r="P32" s="223">
        <f t="shared" si="15"/>
        <v>0</v>
      </c>
      <c r="Q32" s="223">
        <f t="shared" si="15"/>
        <v>0</v>
      </c>
      <c r="R32" s="223">
        <f t="shared" si="15"/>
        <v>0</v>
      </c>
      <c r="S32" s="223">
        <f t="shared" si="15"/>
        <v>0</v>
      </c>
      <c r="T32" s="223">
        <f t="shared" si="15"/>
        <v>0</v>
      </c>
      <c r="U32" s="223">
        <f t="shared" si="15"/>
        <v>0</v>
      </c>
      <c r="V32" s="223">
        <f t="shared" si="15"/>
        <v>0</v>
      </c>
      <c r="W32" s="223">
        <f t="shared" si="15"/>
        <v>0</v>
      </c>
      <c r="X32" s="223">
        <f t="shared" si="15"/>
        <v>0</v>
      </c>
      <c r="Y32" s="223">
        <f t="shared" si="15"/>
        <v>0</v>
      </c>
      <c r="Z32" s="139" t="s">
        <v>478</v>
      </c>
      <c r="AA32" s="139" t="s">
        <v>478</v>
      </c>
      <c r="AB32" s="221">
        <f t="shared" si="14"/>
        <v>0</v>
      </c>
      <c r="AC32" s="221">
        <f t="shared" si="7"/>
        <v>0.46470730999999998</v>
      </c>
      <c r="AE32" s="214"/>
      <c r="AF32" s="175"/>
    </row>
    <row r="33" spans="1:32" x14ac:dyDescent="0.25">
      <c r="A33" s="172" t="s">
        <v>165</v>
      </c>
      <c r="B33" s="177" t="s">
        <v>164</v>
      </c>
      <c r="C33" s="223">
        <v>0</v>
      </c>
      <c r="D33" s="221">
        <f t="shared" si="8"/>
        <v>1.5294253499999997</v>
      </c>
      <c r="E33" s="140">
        <v>0</v>
      </c>
      <c r="F33" s="140">
        <v>0</v>
      </c>
      <c r="G33" s="140"/>
      <c r="H33" s="223">
        <v>0</v>
      </c>
      <c r="I33" s="223"/>
      <c r="J33" s="223">
        <v>1.5294253499999997</v>
      </c>
      <c r="K33" s="221"/>
      <c r="L33" s="223"/>
      <c r="M33" s="223"/>
      <c r="N33" s="223"/>
      <c r="O33" s="221"/>
      <c r="P33" s="223"/>
      <c r="Q33" s="223"/>
      <c r="R33" s="221"/>
      <c r="S33" s="221"/>
      <c r="T33" s="223"/>
      <c r="U33" s="223"/>
      <c r="V33" s="221"/>
      <c r="W33" s="221"/>
      <c r="X33" s="223"/>
      <c r="Y33" s="223"/>
      <c r="Z33" s="139" t="s">
        <v>478</v>
      </c>
      <c r="AA33" s="139" t="s">
        <v>478</v>
      </c>
      <c r="AB33" s="221">
        <f t="shared" si="14"/>
        <v>0</v>
      </c>
      <c r="AC33" s="221">
        <f t="shared" si="7"/>
        <v>1.5294253499999997</v>
      </c>
      <c r="AE33" s="214"/>
      <c r="AF33" s="175"/>
    </row>
    <row r="34" spans="1:32" x14ac:dyDescent="0.25">
      <c r="A34" s="172" t="s">
        <v>163</v>
      </c>
      <c r="B34" s="177" t="s">
        <v>162</v>
      </c>
      <c r="C34" s="223">
        <f t="shared" ref="C34" si="16">H34</f>
        <v>0</v>
      </c>
      <c r="D34" s="221">
        <f t="shared" si="8"/>
        <v>3.7511670000000004E-2</v>
      </c>
      <c r="E34" s="140">
        <v>0</v>
      </c>
      <c r="F34" s="140">
        <v>0</v>
      </c>
      <c r="G34" s="179"/>
      <c r="H34" s="223"/>
      <c r="I34" s="223"/>
      <c r="J34" s="223">
        <v>3.7511670000000004E-2</v>
      </c>
      <c r="K34" s="221"/>
      <c r="L34" s="223"/>
      <c r="M34" s="223"/>
      <c r="N34" s="223"/>
      <c r="O34" s="221"/>
      <c r="P34" s="223"/>
      <c r="Q34" s="223"/>
      <c r="R34" s="221"/>
      <c r="S34" s="221"/>
      <c r="T34" s="223"/>
      <c r="U34" s="223"/>
      <c r="V34" s="221"/>
      <c r="W34" s="221"/>
      <c r="X34" s="223"/>
      <c r="Y34" s="223"/>
      <c r="Z34" s="139" t="s">
        <v>478</v>
      </c>
      <c r="AA34" s="139" t="s">
        <v>478</v>
      </c>
      <c r="AB34" s="221">
        <f t="shared" si="14"/>
        <v>0</v>
      </c>
      <c r="AC34" s="221">
        <f t="shared" si="7"/>
        <v>3.7511670000000004E-2</v>
      </c>
      <c r="AD34" s="168"/>
      <c r="AE34" s="214"/>
      <c r="AF34" s="217"/>
    </row>
    <row r="35" spans="1:32" ht="31.5" x14ac:dyDescent="0.25">
      <c r="A35" s="172" t="s">
        <v>61</v>
      </c>
      <c r="B35" s="173" t="s">
        <v>161</v>
      </c>
      <c r="C35" s="223"/>
      <c r="D35" s="221">
        <f t="shared" si="8"/>
        <v>0</v>
      </c>
      <c r="E35" s="140"/>
      <c r="F35" s="140"/>
      <c r="G35" s="179"/>
      <c r="H35" s="223"/>
      <c r="I35" s="223"/>
      <c r="J35" s="221"/>
      <c r="K35" s="221"/>
      <c r="L35" s="223"/>
      <c r="M35" s="223"/>
      <c r="N35" s="221"/>
      <c r="O35" s="221"/>
      <c r="P35" s="223"/>
      <c r="Q35" s="223"/>
      <c r="R35" s="221"/>
      <c r="S35" s="221"/>
      <c r="T35" s="223"/>
      <c r="U35" s="223"/>
      <c r="V35" s="221"/>
      <c r="W35" s="221"/>
      <c r="X35" s="223"/>
      <c r="Y35" s="223"/>
      <c r="Z35" s="139" t="s">
        <v>478</v>
      </c>
      <c r="AA35" s="139" t="s">
        <v>478</v>
      </c>
      <c r="AB35" s="221">
        <f t="shared" si="14"/>
        <v>0</v>
      </c>
      <c r="AC35" s="221">
        <f t="shared" si="7"/>
        <v>0</v>
      </c>
      <c r="AF35" s="175"/>
    </row>
    <row r="36" spans="1:32" ht="31.5" x14ac:dyDescent="0.25">
      <c r="A36" s="176" t="s">
        <v>160</v>
      </c>
      <c r="B36" s="180" t="s">
        <v>159</v>
      </c>
      <c r="C36" s="223">
        <f>AB36</f>
        <v>0</v>
      </c>
      <c r="D36" s="221">
        <f t="shared" si="8"/>
        <v>0</v>
      </c>
      <c r="E36" s="140"/>
      <c r="F36" s="140"/>
      <c r="G36" s="179"/>
      <c r="H36" s="223"/>
      <c r="I36" s="223"/>
      <c r="J36" s="221"/>
      <c r="K36" s="221"/>
      <c r="L36" s="223"/>
      <c r="M36" s="223"/>
      <c r="N36" s="221"/>
      <c r="O36" s="221"/>
      <c r="P36" s="223"/>
      <c r="Q36" s="223"/>
      <c r="R36" s="221"/>
      <c r="S36" s="221"/>
      <c r="T36" s="223"/>
      <c r="U36" s="223"/>
      <c r="V36" s="221"/>
      <c r="W36" s="221"/>
      <c r="X36" s="223"/>
      <c r="Y36" s="223"/>
      <c r="Z36" s="139" t="s">
        <v>478</v>
      </c>
      <c r="AA36" s="139" t="s">
        <v>478</v>
      </c>
      <c r="AB36" s="221">
        <f t="shared" si="14"/>
        <v>0</v>
      </c>
      <c r="AC36" s="221">
        <f t="shared" si="7"/>
        <v>0</v>
      </c>
      <c r="AF36" s="175"/>
    </row>
    <row r="37" spans="1:32" x14ac:dyDescent="0.25">
      <c r="A37" s="176" t="s">
        <v>158</v>
      </c>
      <c r="B37" s="180" t="s">
        <v>148</v>
      </c>
      <c r="C37" s="223">
        <f t="shared" ref="C37:C41" si="17">AB37</f>
        <v>0</v>
      </c>
      <c r="D37" s="221">
        <f t="shared" si="8"/>
        <v>0.25</v>
      </c>
      <c r="E37" s="140"/>
      <c r="F37" s="140"/>
      <c r="G37" s="179"/>
      <c r="H37" s="223"/>
      <c r="I37" s="223"/>
      <c r="J37" s="221">
        <v>0.25</v>
      </c>
      <c r="K37" s="221"/>
      <c r="L37" s="223"/>
      <c r="M37" s="223"/>
      <c r="N37" s="221"/>
      <c r="O37" s="221"/>
      <c r="P37" s="223"/>
      <c r="Q37" s="223"/>
      <c r="R37" s="221"/>
      <c r="S37" s="221"/>
      <c r="T37" s="223"/>
      <c r="U37" s="223"/>
      <c r="V37" s="221"/>
      <c r="W37" s="221"/>
      <c r="X37" s="223"/>
      <c r="Y37" s="223"/>
      <c r="Z37" s="139" t="s">
        <v>478</v>
      </c>
      <c r="AA37" s="139" t="s">
        <v>478</v>
      </c>
      <c r="AB37" s="221">
        <f t="shared" si="14"/>
        <v>0</v>
      </c>
      <c r="AC37" s="221">
        <f t="shared" si="7"/>
        <v>0.25</v>
      </c>
      <c r="AF37" s="175"/>
    </row>
    <row r="38" spans="1:32" x14ac:dyDescent="0.25">
      <c r="A38" s="176" t="s">
        <v>157</v>
      </c>
      <c r="B38" s="180" t="s">
        <v>146</v>
      </c>
      <c r="C38" s="223">
        <f t="shared" si="17"/>
        <v>0</v>
      </c>
      <c r="D38" s="221">
        <f t="shared" si="8"/>
        <v>0</v>
      </c>
      <c r="E38" s="140"/>
      <c r="F38" s="140"/>
      <c r="G38" s="179"/>
      <c r="H38" s="223"/>
      <c r="I38" s="223"/>
      <c r="J38" s="221"/>
      <c r="K38" s="221"/>
      <c r="L38" s="223"/>
      <c r="M38" s="223"/>
      <c r="N38" s="221"/>
      <c r="O38" s="221"/>
      <c r="P38" s="223"/>
      <c r="Q38" s="223"/>
      <c r="R38" s="221"/>
      <c r="S38" s="221"/>
      <c r="T38" s="223"/>
      <c r="U38" s="223"/>
      <c r="V38" s="221"/>
      <c r="W38" s="221"/>
      <c r="X38" s="223"/>
      <c r="Y38" s="223"/>
      <c r="Z38" s="139" t="s">
        <v>478</v>
      </c>
      <c r="AA38" s="139" t="s">
        <v>478</v>
      </c>
      <c r="AB38" s="221">
        <f t="shared" si="14"/>
        <v>0</v>
      </c>
      <c r="AC38" s="221">
        <f t="shared" si="7"/>
        <v>0</v>
      </c>
      <c r="AF38" s="175"/>
    </row>
    <row r="39" spans="1:32" ht="31.5" x14ac:dyDescent="0.25">
      <c r="A39" s="176" t="s">
        <v>156</v>
      </c>
      <c r="B39" s="177" t="s">
        <v>144</v>
      </c>
      <c r="C39" s="223">
        <f>AB39</f>
        <v>0</v>
      </c>
      <c r="D39" s="221">
        <f t="shared" si="8"/>
        <v>0.27900000000000003</v>
      </c>
      <c r="E39" s="140"/>
      <c r="F39" s="140"/>
      <c r="G39" s="179"/>
      <c r="H39" s="223"/>
      <c r="I39" s="223"/>
      <c r="J39" s="221">
        <v>0.27900000000000003</v>
      </c>
      <c r="K39" s="221"/>
      <c r="L39" s="223"/>
      <c r="M39" s="223"/>
      <c r="N39" s="221"/>
      <c r="O39" s="221"/>
      <c r="P39" s="223"/>
      <c r="Q39" s="223"/>
      <c r="R39" s="221"/>
      <c r="S39" s="221"/>
      <c r="T39" s="223"/>
      <c r="U39" s="223"/>
      <c r="V39" s="221"/>
      <c r="W39" s="221"/>
      <c r="X39" s="223"/>
      <c r="Y39" s="223"/>
      <c r="Z39" s="139" t="s">
        <v>478</v>
      </c>
      <c r="AA39" s="139" t="s">
        <v>478</v>
      </c>
      <c r="AB39" s="221">
        <f t="shared" si="14"/>
        <v>0</v>
      </c>
      <c r="AC39" s="221">
        <f t="shared" si="7"/>
        <v>0.27900000000000003</v>
      </c>
      <c r="AF39" s="175"/>
    </row>
    <row r="40" spans="1:32" ht="31.5" x14ac:dyDescent="0.25">
      <c r="A40" s="176" t="s">
        <v>155</v>
      </c>
      <c r="B40" s="177" t="s">
        <v>142</v>
      </c>
      <c r="C40" s="223">
        <f t="shared" si="17"/>
        <v>0</v>
      </c>
      <c r="D40" s="221">
        <f t="shared" si="8"/>
        <v>0</v>
      </c>
      <c r="E40" s="140"/>
      <c r="F40" s="140"/>
      <c r="G40" s="179"/>
      <c r="H40" s="223"/>
      <c r="I40" s="223"/>
      <c r="J40" s="221"/>
      <c r="K40" s="221"/>
      <c r="L40" s="223"/>
      <c r="M40" s="223"/>
      <c r="N40" s="221"/>
      <c r="O40" s="221"/>
      <c r="P40" s="223"/>
      <c r="Q40" s="223"/>
      <c r="R40" s="221"/>
      <c r="S40" s="221"/>
      <c r="T40" s="223"/>
      <c r="U40" s="223"/>
      <c r="V40" s="221"/>
      <c r="W40" s="221"/>
      <c r="X40" s="223"/>
      <c r="Y40" s="223"/>
      <c r="Z40" s="139" t="s">
        <v>478</v>
      </c>
      <c r="AA40" s="139" t="s">
        <v>478</v>
      </c>
      <c r="AB40" s="221">
        <f t="shared" si="14"/>
        <v>0</v>
      </c>
      <c r="AC40" s="221">
        <f t="shared" si="7"/>
        <v>0</v>
      </c>
      <c r="AF40" s="175"/>
    </row>
    <row r="41" spans="1:32" x14ac:dyDescent="0.25">
      <c r="A41" s="176" t="s">
        <v>154</v>
      </c>
      <c r="B41" s="177" t="s">
        <v>140</v>
      </c>
      <c r="C41" s="223">
        <f t="shared" si="17"/>
        <v>0</v>
      </c>
      <c r="D41" s="221">
        <f t="shared" si="8"/>
        <v>0.128</v>
      </c>
      <c r="E41" s="140"/>
      <c r="F41" s="140"/>
      <c r="G41" s="179"/>
      <c r="H41" s="223"/>
      <c r="I41" s="223"/>
      <c r="J41" s="221">
        <v>0.128</v>
      </c>
      <c r="K41" s="221"/>
      <c r="L41" s="223">
        <v>0</v>
      </c>
      <c r="M41" s="223"/>
      <c r="N41" s="221"/>
      <c r="O41" s="221"/>
      <c r="P41" s="223">
        <v>0</v>
      </c>
      <c r="Q41" s="223"/>
      <c r="R41" s="221"/>
      <c r="S41" s="221"/>
      <c r="T41" s="223">
        <v>0</v>
      </c>
      <c r="U41" s="223"/>
      <c r="V41" s="221"/>
      <c r="W41" s="221"/>
      <c r="X41" s="223">
        <v>0</v>
      </c>
      <c r="Y41" s="223"/>
      <c r="Z41" s="139" t="s">
        <v>478</v>
      </c>
      <c r="AA41" s="139" t="s">
        <v>478</v>
      </c>
      <c r="AB41" s="221">
        <f t="shared" si="14"/>
        <v>0</v>
      </c>
      <c r="AC41" s="221">
        <f t="shared" si="7"/>
        <v>0.128</v>
      </c>
      <c r="AF41" s="175"/>
    </row>
    <row r="42" spans="1:32" x14ac:dyDescent="0.25">
      <c r="A42" s="176" t="s">
        <v>153</v>
      </c>
      <c r="B42" s="180" t="s">
        <v>563</v>
      </c>
      <c r="C42" s="223" t="s">
        <v>572</v>
      </c>
      <c r="D42" s="221">
        <f t="shared" si="8"/>
        <v>0</v>
      </c>
      <c r="E42" s="140"/>
      <c r="F42" s="140"/>
      <c r="G42" s="179"/>
      <c r="H42" s="223"/>
      <c r="I42" s="223"/>
      <c r="J42" s="223"/>
      <c r="K42" s="221"/>
      <c r="L42" s="223"/>
      <c r="M42" s="223"/>
      <c r="N42" s="223"/>
      <c r="O42" s="221"/>
      <c r="P42" s="223"/>
      <c r="Q42" s="223"/>
      <c r="R42" s="221"/>
      <c r="S42" s="221"/>
      <c r="T42" s="223"/>
      <c r="U42" s="223"/>
      <c r="V42" s="221"/>
      <c r="W42" s="221"/>
      <c r="X42" s="223"/>
      <c r="Y42" s="223"/>
      <c r="Z42" s="139" t="s">
        <v>478</v>
      </c>
      <c r="AA42" s="139" t="s">
        <v>478</v>
      </c>
      <c r="AB42" s="221">
        <f t="shared" si="14"/>
        <v>0</v>
      </c>
      <c r="AC42" s="221">
        <f t="shared" si="7"/>
        <v>0</v>
      </c>
      <c r="AE42" s="213"/>
      <c r="AF42" s="175"/>
    </row>
    <row r="43" spans="1:32" x14ac:dyDescent="0.25">
      <c r="A43" s="172" t="s">
        <v>60</v>
      </c>
      <c r="B43" s="173" t="s">
        <v>152</v>
      </c>
      <c r="C43" s="223"/>
      <c r="D43" s="221">
        <f t="shared" si="8"/>
        <v>0</v>
      </c>
      <c r="E43" s="140"/>
      <c r="F43" s="140"/>
      <c r="G43" s="179"/>
      <c r="H43" s="223"/>
      <c r="I43" s="223"/>
      <c r="J43" s="221"/>
      <c r="K43" s="221"/>
      <c r="L43" s="223"/>
      <c r="M43" s="223"/>
      <c r="N43" s="223"/>
      <c r="O43" s="221"/>
      <c r="P43" s="223"/>
      <c r="Q43" s="223"/>
      <c r="R43" s="221"/>
      <c r="S43" s="221"/>
      <c r="T43" s="223"/>
      <c r="U43" s="223"/>
      <c r="V43" s="221"/>
      <c r="W43" s="221"/>
      <c r="X43" s="223"/>
      <c r="Y43" s="223"/>
      <c r="Z43" s="139" t="s">
        <v>478</v>
      </c>
      <c r="AA43" s="139" t="s">
        <v>478</v>
      </c>
      <c r="AB43" s="221">
        <f t="shared" si="14"/>
        <v>0</v>
      </c>
      <c r="AC43" s="221">
        <f t="shared" si="7"/>
        <v>0</v>
      </c>
      <c r="AF43" s="175"/>
    </row>
    <row r="44" spans="1:32" x14ac:dyDescent="0.25">
      <c r="A44" s="176" t="s">
        <v>151</v>
      </c>
      <c r="B44" s="177" t="s">
        <v>150</v>
      </c>
      <c r="C44" s="223">
        <f t="shared" ref="C44:C49" si="18">AB44</f>
        <v>0</v>
      </c>
      <c r="D44" s="221">
        <f t="shared" si="8"/>
        <v>0</v>
      </c>
      <c r="E44" s="140"/>
      <c r="F44" s="140"/>
      <c r="G44" s="179"/>
      <c r="H44" s="223">
        <f t="shared" ref="H44:H50" si="19">H36</f>
        <v>0</v>
      </c>
      <c r="I44" s="223"/>
      <c r="J44" s="221"/>
      <c r="K44" s="221"/>
      <c r="L44" s="223"/>
      <c r="M44" s="223"/>
      <c r="N44" s="223"/>
      <c r="O44" s="221"/>
      <c r="P44" s="223"/>
      <c r="Q44" s="223"/>
      <c r="R44" s="221"/>
      <c r="S44" s="221"/>
      <c r="T44" s="223"/>
      <c r="U44" s="223"/>
      <c r="V44" s="221"/>
      <c r="W44" s="221"/>
      <c r="X44" s="223"/>
      <c r="Y44" s="223"/>
      <c r="Z44" s="139" t="s">
        <v>478</v>
      </c>
      <c r="AA44" s="139" t="s">
        <v>478</v>
      </c>
      <c r="AB44" s="221">
        <f t="shared" si="14"/>
        <v>0</v>
      </c>
      <c r="AC44" s="221">
        <f t="shared" si="7"/>
        <v>0</v>
      </c>
      <c r="AF44" s="175"/>
    </row>
    <row r="45" spans="1:32" x14ac:dyDescent="0.25">
      <c r="A45" s="176" t="s">
        <v>149</v>
      </c>
      <c r="B45" s="177" t="s">
        <v>148</v>
      </c>
      <c r="C45" s="223">
        <f t="shared" si="18"/>
        <v>0</v>
      </c>
      <c r="D45" s="221">
        <f t="shared" si="8"/>
        <v>0.25</v>
      </c>
      <c r="E45" s="140"/>
      <c r="F45" s="140"/>
      <c r="G45" s="179"/>
      <c r="H45" s="223">
        <f t="shared" si="19"/>
        <v>0</v>
      </c>
      <c r="I45" s="223"/>
      <c r="J45" s="221">
        <f>J37</f>
        <v>0.25</v>
      </c>
      <c r="K45" s="221"/>
      <c r="L45" s="223">
        <f t="shared" ref="L45" si="20">L37</f>
        <v>0</v>
      </c>
      <c r="M45" s="223"/>
      <c r="N45" s="223"/>
      <c r="O45" s="221"/>
      <c r="P45" s="223">
        <f t="shared" ref="P45" si="21">P37</f>
        <v>0</v>
      </c>
      <c r="Q45" s="223"/>
      <c r="R45" s="221"/>
      <c r="S45" s="221"/>
      <c r="T45" s="223">
        <f t="shared" ref="T45" si="22">T37</f>
        <v>0</v>
      </c>
      <c r="U45" s="223"/>
      <c r="V45" s="221"/>
      <c r="W45" s="221"/>
      <c r="X45" s="223">
        <f t="shared" ref="X45" si="23">X37</f>
        <v>0</v>
      </c>
      <c r="Y45" s="223"/>
      <c r="Z45" s="139" t="s">
        <v>478</v>
      </c>
      <c r="AA45" s="139" t="s">
        <v>478</v>
      </c>
      <c r="AB45" s="221">
        <f t="shared" si="14"/>
        <v>0</v>
      </c>
      <c r="AC45" s="221">
        <f t="shared" si="7"/>
        <v>0.25</v>
      </c>
      <c r="AF45" s="175"/>
    </row>
    <row r="46" spans="1:32" x14ac:dyDescent="0.25">
      <c r="A46" s="176" t="s">
        <v>147</v>
      </c>
      <c r="B46" s="177" t="s">
        <v>146</v>
      </c>
      <c r="C46" s="223">
        <f t="shared" si="18"/>
        <v>0</v>
      </c>
      <c r="D46" s="221">
        <f t="shared" si="8"/>
        <v>0</v>
      </c>
      <c r="E46" s="140"/>
      <c r="F46" s="140"/>
      <c r="G46" s="179"/>
      <c r="H46" s="223">
        <f t="shared" si="19"/>
        <v>0</v>
      </c>
      <c r="I46" s="223"/>
      <c r="J46" s="221">
        <f t="shared" ref="J46:J49" si="24">J38</f>
        <v>0</v>
      </c>
      <c r="K46" s="221"/>
      <c r="L46" s="223"/>
      <c r="M46" s="223"/>
      <c r="N46" s="223"/>
      <c r="O46" s="221"/>
      <c r="P46" s="223"/>
      <c r="Q46" s="223"/>
      <c r="R46" s="221"/>
      <c r="S46" s="221"/>
      <c r="T46" s="223"/>
      <c r="U46" s="223"/>
      <c r="V46" s="221"/>
      <c r="W46" s="221"/>
      <c r="X46" s="223"/>
      <c r="Y46" s="223"/>
      <c r="Z46" s="139" t="s">
        <v>478</v>
      </c>
      <c r="AA46" s="139" t="s">
        <v>478</v>
      </c>
      <c r="AB46" s="221">
        <f t="shared" si="14"/>
        <v>0</v>
      </c>
      <c r="AC46" s="221">
        <f t="shared" si="7"/>
        <v>0</v>
      </c>
      <c r="AF46" s="175"/>
    </row>
    <row r="47" spans="1:32" ht="31.5" x14ac:dyDescent="0.25">
      <c r="A47" s="176" t="s">
        <v>145</v>
      </c>
      <c r="B47" s="177" t="s">
        <v>144</v>
      </c>
      <c r="C47" s="223">
        <f t="shared" si="18"/>
        <v>0</v>
      </c>
      <c r="D47" s="221">
        <f t="shared" si="8"/>
        <v>0.27900000000000003</v>
      </c>
      <c r="E47" s="140"/>
      <c r="F47" s="140"/>
      <c r="G47" s="179"/>
      <c r="H47" s="223">
        <f t="shared" si="19"/>
        <v>0</v>
      </c>
      <c r="I47" s="223"/>
      <c r="J47" s="221">
        <f t="shared" si="24"/>
        <v>0.27900000000000003</v>
      </c>
      <c r="K47" s="221"/>
      <c r="L47" s="223">
        <f t="shared" ref="L47" si="25">L39</f>
        <v>0</v>
      </c>
      <c r="M47" s="223"/>
      <c r="N47" s="223"/>
      <c r="O47" s="221"/>
      <c r="P47" s="223">
        <f t="shared" ref="P47" si="26">P39</f>
        <v>0</v>
      </c>
      <c r="Q47" s="223"/>
      <c r="R47" s="221"/>
      <c r="S47" s="221"/>
      <c r="T47" s="223">
        <f t="shared" ref="T47" si="27">T39</f>
        <v>0</v>
      </c>
      <c r="U47" s="223"/>
      <c r="V47" s="221"/>
      <c r="W47" s="221"/>
      <c r="X47" s="223">
        <f t="shared" ref="X47" si="28">X39</f>
        <v>0</v>
      </c>
      <c r="Y47" s="223"/>
      <c r="Z47" s="139" t="s">
        <v>478</v>
      </c>
      <c r="AA47" s="139" t="s">
        <v>478</v>
      </c>
      <c r="AB47" s="221">
        <f t="shared" si="14"/>
        <v>0</v>
      </c>
      <c r="AC47" s="221">
        <f t="shared" si="7"/>
        <v>0.27900000000000003</v>
      </c>
      <c r="AF47" s="175"/>
    </row>
    <row r="48" spans="1:32" ht="31.5" x14ac:dyDescent="0.25">
      <c r="A48" s="176" t="s">
        <v>143</v>
      </c>
      <c r="B48" s="177" t="s">
        <v>142</v>
      </c>
      <c r="C48" s="223">
        <f t="shared" si="18"/>
        <v>0</v>
      </c>
      <c r="D48" s="221">
        <f t="shared" si="8"/>
        <v>0</v>
      </c>
      <c r="E48" s="140"/>
      <c r="F48" s="140"/>
      <c r="G48" s="179"/>
      <c r="H48" s="223">
        <f t="shared" si="19"/>
        <v>0</v>
      </c>
      <c r="I48" s="223"/>
      <c r="J48" s="221">
        <f t="shared" si="24"/>
        <v>0</v>
      </c>
      <c r="K48" s="221"/>
      <c r="L48" s="223"/>
      <c r="M48" s="223"/>
      <c r="N48" s="223"/>
      <c r="O48" s="221"/>
      <c r="P48" s="223"/>
      <c r="Q48" s="223"/>
      <c r="R48" s="221"/>
      <c r="S48" s="221"/>
      <c r="T48" s="223"/>
      <c r="U48" s="223"/>
      <c r="V48" s="221"/>
      <c r="W48" s="221"/>
      <c r="X48" s="223"/>
      <c r="Y48" s="223"/>
      <c r="Z48" s="139" t="s">
        <v>478</v>
      </c>
      <c r="AA48" s="139" t="s">
        <v>478</v>
      </c>
      <c r="AB48" s="221">
        <f t="shared" si="14"/>
        <v>0</v>
      </c>
      <c r="AC48" s="221">
        <f t="shared" si="7"/>
        <v>0</v>
      </c>
      <c r="AF48" s="175"/>
    </row>
    <row r="49" spans="1:33" x14ac:dyDescent="0.25">
      <c r="A49" s="176" t="s">
        <v>141</v>
      </c>
      <c r="B49" s="177" t="s">
        <v>140</v>
      </c>
      <c r="C49" s="223">
        <f t="shared" si="18"/>
        <v>0</v>
      </c>
      <c r="D49" s="221">
        <f t="shared" si="8"/>
        <v>0.128</v>
      </c>
      <c r="E49" s="140"/>
      <c r="F49" s="140"/>
      <c r="G49" s="179"/>
      <c r="H49" s="223">
        <f t="shared" si="19"/>
        <v>0</v>
      </c>
      <c r="I49" s="223"/>
      <c r="J49" s="221">
        <f t="shared" si="24"/>
        <v>0.128</v>
      </c>
      <c r="K49" s="221"/>
      <c r="L49" s="223"/>
      <c r="M49" s="223"/>
      <c r="N49" s="223"/>
      <c r="O49" s="221"/>
      <c r="P49" s="223"/>
      <c r="Q49" s="223"/>
      <c r="R49" s="221"/>
      <c r="S49" s="221"/>
      <c r="T49" s="223"/>
      <c r="U49" s="223"/>
      <c r="V49" s="221"/>
      <c r="W49" s="221"/>
      <c r="X49" s="223"/>
      <c r="Y49" s="223"/>
      <c r="Z49" s="139" t="s">
        <v>478</v>
      </c>
      <c r="AA49" s="139" t="s">
        <v>478</v>
      </c>
      <c r="AB49" s="221">
        <f t="shared" si="14"/>
        <v>0</v>
      </c>
      <c r="AC49" s="221">
        <f t="shared" si="7"/>
        <v>0.128</v>
      </c>
      <c r="AF49" s="175"/>
    </row>
    <row r="50" spans="1:33" x14ac:dyDescent="0.25">
      <c r="A50" s="176" t="s">
        <v>139</v>
      </c>
      <c r="B50" s="180" t="s">
        <v>563</v>
      </c>
      <c r="C50" s="223">
        <f>AB50</f>
        <v>0</v>
      </c>
      <c r="D50" s="221">
        <f t="shared" si="8"/>
        <v>0</v>
      </c>
      <c r="E50" s="140"/>
      <c r="F50" s="140"/>
      <c r="G50" s="179"/>
      <c r="H50" s="223">
        <f t="shared" si="19"/>
        <v>0</v>
      </c>
      <c r="I50" s="223"/>
      <c r="J50" s="223"/>
      <c r="K50" s="221"/>
      <c r="L50" s="223"/>
      <c r="M50" s="223"/>
      <c r="N50" s="223"/>
      <c r="O50" s="221"/>
      <c r="P50" s="223"/>
      <c r="Q50" s="223"/>
      <c r="R50" s="221"/>
      <c r="S50" s="221"/>
      <c r="T50" s="223"/>
      <c r="U50" s="223"/>
      <c r="V50" s="221"/>
      <c r="W50" s="221"/>
      <c r="X50" s="223"/>
      <c r="Y50" s="223"/>
      <c r="Z50" s="139" t="s">
        <v>478</v>
      </c>
      <c r="AA50" s="139" t="s">
        <v>478</v>
      </c>
      <c r="AB50" s="221">
        <f t="shared" si="14"/>
        <v>0</v>
      </c>
      <c r="AC50" s="221">
        <f t="shared" si="7"/>
        <v>0</v>
      </c>
      <c r="AE50" s="213"/>
      <c r="AF50" s="175"/>
    </row>
    <row r="51" spans="1:33" ht="35.25" customHeight="1" x14ac:dyDescent="0.25">
      <c r="A51" s="172" t="s">
        <v>58</v>
      </c>
      <c r="B51" s="173" t="s">
        <v>138</v>
      </c>
      <c r="C51" s="223"/>
      <c r="D51" s="221">
        <f t="shared" si="8"/>
        <v>0</v>
      </c>
      <c r="E51" s="139"/>
      <c r="F51" s="139"/>
      <c r="G51" s="179"/>
      <c r="H51" s="223"/>
      <c r="I51" s="223"/>
      <c r="J51" s="221"/>
      <c r="K51" s="221"/>
      <c r="L51" s="223"/>
      <c r="M51" s="223"/>
      <c r="N51" s="223"/>
      <c r="O51" s="221"/>
      <c r="P51" s="223"/>
      <c r="Q51" s="223"/>
      <c r="R51" s="221"/>
      <c r="S51" s="221"/>
      <c r="T51" s="223"/>
      <c r="U51" s="223"/>
      <c r="V51" s="221"/>
      <c r="W51" s="221"/>
      <c r="X51" s="223"/>
      <c r="Y51" s="223"/>
      <c r="Z51" s="139" t="s">
        <v>478</v>
      </c>
      <c r="AA51" s="139" t="s">
        <v>478</v>
      </c>
      <c r="AB51" s="221">
        <f t="shared" si="14"/>
        <v>0</v>
      </c>
      <c r="AC51" s="221">
        <f t="shared" si="7"/>
        <v>0</v>
      </c>
      <c r="AF51" s="175"/>
    </row>
    <row r="52" spans="1:33" x14ac:dyDescent="0.25">
      <c r="A52" s="176" t="s">
        <v>137</v>
      </c>
      <c r="B52" s="177" t="s">
        <v>136</v>
      </c>
      <c r="C52" s="223">
        <f>AB52</f>
        <v>0</v>
      </c>
      <c r="D52" s="221">
        <f t="shared" si="8"/>
        <v>2.5241443299999999</v>
      </c>
      <c r="E52" s="139"/>
      <c r="F52" s="139"/>
      <c r="G52" s="179"/>
      <c r="H52" s="223">
        <f>H30</f>
        <v>0</v>
      </c>
      <c r="I52" s="223">
        <f t="shared" ref="I52:Y52" si="29">I30</f>
        <v>0</v>
      </c>
      <c r="J52" s="223">
        <f t="shared" si="29"/>
        <v>2.5241443299999999</v>
      </c>
      <c r="K52" s="223">
        <f t="shared" si="29"/>
        <v>0</v>
      </c>
      <c r="L52" s="223">
        <f t="shared" si="29"/>
        <v>0</v>
      </c>
      <c r="M52" s="223">
        <f t="shared" si="29"/>
        <v>0</v>
      </c>
      <c r="N52" s="223">
        <f t="shared" si="29"/>
        <v>0</v>
      </c>
      <c r="O52" s="223">
        <f t="shared" si="29"/>
        <v>0</v>
      </c>
      <c r="P52" s="223">
        <f t="shared" si="29"/>
        <v>0</v>
      </c>
      <c r="Q52" s="223">
        <f t="shared" si="29"/>
        <v>0</v>
      </c>
      <c r="R52" s="223">
        <f t="shared" si="29"/>
        <v>0</v>
      </c>
      <c r="S52" s="223">
        <f t="shared" si="29"/>
        <v>0</v>
      </c>
      <c r="T52" s="223">
        <f t="shared" si="29"/>
        <v>0</v>
      </c>
      <c r="U52" s="223">
        <f t="shared" si="29"/>
        <v>0</v>
      </c>
      <c r="V52" s="223">
        <f t="shared" si="29"/>
        <v>0</v>
      </c>
      <c r="W52" s="223">
        <f t="shared" si="29"/>
        <v>0</v>
      </c>
      <c r="X52" s="223">
        <f t="shared" si="29"/>
        <v>0</v>
      </c>
      <c r="Y52" s="223">
        <f t="shared" si="29"/>
        <v>0</v>
      </c>
      <c r="Z52" s="139" t="s">
        <v>478</v>
      </c>
      <c r="AA52" s="139" t="s">
        <v>478</v>
      </c>
      <c r="AB52" s="221">
        <f t="shared" si="14"/>
        <v>0</v>
      </c>
      <c r="AC52" s="221">
        <f t="shared" si="7"/>
        <v>2.5241443299999999</v>
      </c>
      <c r="AE52" s="213"/>
      <c r="AF52" s="175"/>
    </row>
    <row r="53" spans="1:33" x14ac:dyDescent="0.25">
      <c r="A53" s="176" t="s">
        <v>135</v>
      </c>
      <c r="B53" s="177" t="s">
        <v>129</v>
      </c>
      <c r="C53" s="223">
        <f>C44</f>
        <v>0</v>
      </c>
      <c r="D53" s="221">
        <f t="shared" si="8"/>
        <v>0</v>
      </c>
      <c r="E53" s="139"/>
      <c r="F53" s="139"/>
      <c r="G53" s="140"/>
      <c r="H53" s="223">
        <f>H44</f>
        <v>0</v>
      </c>
      <c r="I53" s="223"/>
      <c r="J53" s="221"/>
      <c r="K53" s="221"/>
      <c r="L53" s="223"/>
      <c r="M53" s="223"/>
      <c r="N53" s="223"/>
      <c r="O53" s="221"/>
      <c r="P53" s="223"/>
      <c r="Q53" s="223"/>
      <c r="R53" s="221"/>
      <c r="S53" s="221"/>
      <c r="T53" s="223"/>
      <c r="U53" s="223"/>
      <c r="V53" s="221"/>
      <c r="W53" s="221"/>
      <c r="X53" s="223"/>
      <c r="Y53" s="223"/>
      <c r="Z53" s="139" t="s">
        <v>478</v>
      </c>
      <c r="AA53" s="139" t="s">
        <v>478</v>
      </c>
      <c r="AB53" s="221">
        <f t="shared" si="14"/>
        <v>0</v>
      </c>
      <c r="AC53" s="221">
        <f t="shared" si="7"/>
        <v>0</v>
      </c>
      <c r="AD53" s="168"/>
      <c r="AE53" s="168"/>
      <c r="AF53" s="175"/>
      <c r="AG53" s="168"/>
    </row>
    <row r="54" spans="1:33" x14ac:dyDescent="0.25">
      <c r="A54" s="176" t="s">
        <v>134</v>
      </c>
      <c r="B54" s="180" t="s">
        <v>128</v>
      </c>
      <c r="C54" s="140">
        <f>C45</f>
        <v>0</v>
      </c>
      <c r="D54" s="221">
        <f t="shared" si="8"/>
        <v>0.25</v>
      </c>
      <c r="E54" s="139"/>
      <c r="F54" s="139"/>
      <c r="G54" s="140"/>
      <c r="H54" s="223">
        <f t="shared" ref="H54:W55" si="30">H45</f>
        <v>0</v>
      </c>
      <c r="I54" s="223">
        <f t="shared" si="30"/>
        <v>0</v>
      </c>
      <c r="J54" s="223">
        <f>J45</f>
        <v>0.25</v>
      </c>
      <c r="K54" s="223">
        <f t="shared" si="30"/>
        <v>0</v>
      </c>
      <c r="L54" s="223">
        <f t="shared" si="30"/>
        <v>0</v>
      </c>
      <c r="M54" s="223">
        <f t="shared" si="30"/>
        <v>0</v>
      </c>
      <c r="N54" s="223">
        <f t="shared" si="30"/>
        <v>0</v>
      </c>
      <c r="O54" s="223">
        <f t="shared" si="30"/>
        <v>0</v>
      </c>
      <c r="P54" s="223">
        <f t="shared" si="30"/>
        <v>0</v>
      </c>
      <c r="Q54" s="223">
        <f t="shared" si="30"/>
        <v>0</v>
      </c>
      <c r="R54" s="223">
        <f t="shared" si="30"/>
        <v>0</v>
      </c>
      <c r="S54" s="223">
        <f t="shared" si="30"/>
        <v>0</v>
      </c>
      <c r="T54" s="223">
        <f t="shared" si="30"/>
        <v>0</v>
      </c>
      <c r="U54" s="223">
        <f t="shared" si="30"/>
        <v>0</v>
      </c>
      <c r="V54" s="223">
        <f t="shared" si="30"/>
        <v>0</v>
      </c>
      <c r="W54" s="223">
        <f t="shared" si="30"/>
        <v>0</v>
      </c>
      <c r="X54" s="223">
        <f t="shared" ref="X54" si="31">X45</f>
        <v>0</v>
      </c>
      <c r="Y54" s="223"/>
      <c r="Z54" s="139" t="s">
        <v>478</v>
      </c>
      <c r="AA54" s="139" t="s">
        <v>478</v>
      </c>
      <c r="AB54" s="221">
        <f t="shared" si="14"/>
        <v>0</v>
      </c>
      <c r="AC54" s="221">
        <f t="shared" si="7"/>
        <v>0.25</v>
      </c>
      <c r="AF54" s="175"/>
    </row>
    <row r="55" spans="1:33" x14ac:dyDescent="0.25">
      <c r="A55" s="176" t="s">
        <v>133</v>
      </c>
      <c r="B55" s="180" t="s">
        <v>127</v>
      </c>
      <c r="C55" s="140">
        <f>C46</f>
        <v>0</v>
      </c>
      <c r="D55" s="221">
        <f t="shared" si="8"/>
        <v>0</v>
      </c>
      <c r="E55" s="139"/>
      <c r="F55" s="139"/>
      <c r="G55" s="140"/>
      <c r="H55" s="223">
        <f t="shared" si="30"/>
        <v>0</v>
      </c>
      <c r="I55" s="223"/>
      <c r="J55" s="221"/>
      <c r="K55" s="221"/>
      <c r="L55" s="223"/>
      <c r="M55" s="223"/>
      <c r="N55" s="223"/>
      <c r="O55" s="221"/>
      <c r="P55" s="223"/>
      <c r="Q55" s="223"/>
      <c r="R55" s="221"/>
      <c r="S55" s="221"/>
      <c r="T55" s="223"/>
      <c r="U55" s="223"/>
      <c r="V55" s="221"/>
      <c r="W55" s="221"/>
      <c r="X55" s="223"/>
      <c r="Y55" s="223"/>
      <c r="Z55" s="139" t="s">
        <v>478</v>
      </c>
      <c r="AA55" s="139" t="s">
        <v>478</v>
      </c>
      <c r="AB55" s="221">
        <f t="shared" si="14"/>
        <v>0</v>
      </c>
      <c r="AC55" s="221">
        <f t="shared" si="7"/>
        <v>0</v>
      </c>
      <c r="AF55" s="175"/>
    </row>
    <row r="56" spans="1:33" x14ac:dyDescent="0.25">
      <c r="A56" s="176" t="s">
        <v>132</v>
      </c>
      <c r="B56" s="180" t="s">
        <v>126</v>
      </c>
      <c r="C56" s="140">
        <f>C47+C48+C49</f>
        <v>0</v>
      </c>
      <c r="D56" s="221">
        <f t="shared" si="8"/>
        <v>0.40700000000000003</v>
      </c>
      <c r="E56" s="139"/>
      <c r="F56" s="139"/>
      <c r="G56" s="140"/>
      <c r="H56" s="223">
        <f>H47+H49</f>
        <v>0</v>
      </c>
      <c r="I56" s="223"/>
      <c r="J56" s="221">
        <f>J47+J49</f>
        <v>0.40700000000000003</v>
      </c>
      <c r="K56" s="221"/>
      <c r="L56" s="223">
        <f>L47+L49</f>
        <v>0</v>
      </c>
      <c r="M56" s="223"/>
      <c r="N56" s="223"/>
      <c r="O56" s="221"/>
      <c r="P56" s="223">
        <f>P47+P49</f>
        <v>0</v>
      </c>
      <c r="Q56" s="223"/>
      <c r="R56" s="221"/>
      <c r="S56" s="221"/>
      <c r="T56" s="223">
        <f>T47+T49</f>
        <v>0</v>
      </c>
      <c r="U56" s="223"/>
      <c r="V56" s="221"/>
      <c r="W56" s="221"/>
      <c r="X56" s="223">
        <f>X47+X49</f>
        <v>0</v>
      </c>
      <c r="Y56" s="223"/>
      <c r="Z56" s="139" t="s">
        <v>478</v>
      </c>
      <c r="AA56" s="139" t="s">
        <v>478</v>
      </c>
      <c r="AB56" s="221">
        <f t="shared" si="14"/>
        <v>0</v>
      </c>
      <c r="AC56" s="221">
        <f t="shared" si="7"/>
        <v>0.40700000000000003</v>
      </c>
      <c r="AF56" s="175"/>
    </row>
    <row r="57" spans="1:33" x14ac:dyDescent="0.25">
      <c r="A57" s="176" t="s">
        <v>131</v>
      </c>
      <c r="B57" s="180" t="s">
        <v>563</v>
      </c>
      <c r="C57" s="140">
        <f>C50</f>
        <v>0</v>
      </c>
      <c r="D57" s="221">
        <f t="shared" si="8"/>
        <v>0</v>
      </c>
      <c r="E57" s="139"/>
      <c r="F57" s="139"/>
      <c r="G57" s="179"/>
      <c r="H57" s="223">
        <f>H50</f>
        <v>0</v>
      </c>
      <c r="I57" s="223"/>
      <c r="J57" s="223"/>
      <c r="K57" s="221"/>
      <c r="L57" s="223"/>
      <c r="M57" s="223"/>
      <c r="N57" s="223"/>
      <c r="O57" s="221"/>
      <c r="P57" s="223"/>
      <c r="Q57" s="223"/>
      <c r="R57" s="221"/>
      <c r="S57" s="221"/>
      <c r="T57" s="223"/>
      <c r="U57" s="223"/>
      <c r="V57" s="221"/>
      <c r="W57" s="221"/>
      <c r="X57" s="223"/>
      <c r="Y57" s="223"/>
      <c r="Z57" s="139" t="s">
        <v>478</v>
      </c>
      <c r="AA57" s="139" t="s">
        <v>478</v>
      </c>
      <c r="AB57" s="221">
        <f t="shared" si="14"/>
        <v>0</v>
      </c>
      <c r="AC57" s="221">
        <f t="shared" si="7"/>
        <v>0</v>
      </c>
      <c r="AF57" s="175"/>
    </row>
    <row r="58" spans="1:33" ht="36.75" customHeight="1" x14ac:dyDescent="0.25">
      <c r="A58" s="172" t="s">
        <v>57</v>
      </c>
      <c r="B58" s="181" t="s">
        <v>228</v>
      </c>
      <c r="C58" s="140"/>
      <c r="D58" s="221">
        <f t="shared" si="8"/>
        <v>0</v>
      </c>
      <c r="E58" s="139"/>
      <c r="F58" s="139"/>
      <c r="G58" s="179"/>
      <c r="H58" s="223"/>
      <c r="I58" s="223"/>
      <c r="J58" s="221"/>
      <c r="K58" s="221"/>
      <c r="L58" s="223"/>
      <c r="M58" s="223"/>
      <c r="N58" s="221"/>
      <c r="O58" s="221"/>
      <c r="P58" s="223"/>
      <c r="Q58" s="223"/>
      <c r="R58" s="221"/>
      <c r="S58" s="221"/>
      <c r="T58" s="223"/>
      <c r="U58" s="223"/>
      <c r="V58" s="221"/>
      <c r="W58" s="221"/>
      <c r="X58" s="223"/>
      <c r="Y58" s="223"/>
      <c r="Z58" s="139" t="s">
        <v>478</v>
      </c>
      <c r="AA58" s="139" t="s">
        <v>478</v>
      </c>
      <c r="AB58" s="221">
        <f t="shared" si="14"/>
        <v>0</v>
      </c>
      <c r="AC58" s="221">
        <f t="shared" si="7"/>
        <v>0</v>
      </c>
    </row>
    <row r="59" spans="1:33" x14ac:dyDescent="0.25">
      <c r="A59" s="172" t="s">
        <v>55</v>
      </c>
      <c r="B59" s="173" t="s">
        <v>130</v>
      </c>
      <c r="C59" s="140"/>
      <c r="D59" s="221">
        <f t="shared" si="8"/>
        <v>0</v>
      </c>
      <c r="E59" s="140"/>
      <c r="F59" s="140"/>
      <c r="G59" s="179"/>
      <c r="H59" s="223"/>
      <c r="I59" s="223"/>
      <c r="J59" s="221"/>
      <c r="K59" s="221"/>
      <c r="L59" s="223"/>
      <c r="M59" s="223"/>
      <c r="N59" s="221"/>
      <c r="O59" s="221"/>
      <c r="P59" s="223"/>
      <c r="Q59" s="223"/>
      <c r="R59" s="221"/>
      <c r="S59" s="221"/>
      <c r="T59" s="223"/>
      <c r="U59" s="223"/>
      <c r="V59" s="221"/>
      <c r="W59" s="221"/>
      <c r="X59" s="223"/>
      <c r="Y59" s="223"/>
      <c r="Z59" s="139" t="s">
        <v>478</v>
      </c>
      <c r="AA59" s="139" t="s">
        <v>478</v>
      </c>
      <c r="AB59" s="221">
        <f t="shared" si="14"/>
        <v>0</v>
      </c>
      <c r="AC59" s="221">
        <f t="shared" si="7"/>
        <v>0</v>
      </c>
    </row>
    <row r="60" spans="1:33" x14ac:dyDescent="0.25">
      <c r="A60" s="176" t="s">
        <v>222</v>
      </c>
      <c r="B60" s="182" t="s">
        <v>150</v>
      </c>
      <c r="C60" s="140">
        <f>AB60</f>
        <v>0</v>
      </c>
      <c r="D60" s="221">
        <f t="shared" si="8"/>
        <v>0</v>
      </c>
      <c r="E60" s="140"/>
      <c r="F60" s="140"/>
      <c r="G60" s="179"/>
      <c r="H60" s="223"/>
      <c r="I60" s="223"/>
      <c r="J60" s="221"/>
      <c r="K60" s="221"/>
      <c r="L60" s="223"/>
      <c r="M60" s="223"/>
      <c r="N60" s="221"/>
      <c r="O60" s="221"/>
      <c r="P60" s="223"/>
      <c r="Q60" s="223"/>
      <c r="R60" s="221"/>
      <c r="S60" s="221"/>
      <c r="T60" s="223"/>
      <c r="U60" s="223"/>
      <c r="V60" s="221"/>
      <c r="W60" s="221"/>
      <c r="X60" s="223"/>
      <c r="Y60" s="223"/>
      <c r="Z60" s="139" t="s">
        <v>478</v>
      </c>
      <c r="AA60" s="139" t="s">
        <v>478</v>
      </c>
      <c r="AB60" s="221">
        <f t="shared" si="14"/>
        <v>0</v>
      </c>
      <c r="AC60" s="221">
        <f t="shared" si="7"/>
        <v>0</v>
      </c>
    </row>
    <row r="61" spans="1:33" x14ac:dyDescent="0.25">
      <c r="A61" s="176" t="s">
        <v>223</v>
      </c>
      <c r="B61" s="182" t="s">
        <v>148</v>
      </c>
      <c r="C61" s="140">
        <f t="shared" ref="C61:C64" si="32">AB61</f>
        <v>0</v>
      </c>
      <c r="D61" s="221">
        <f t="shared" si="8"/>
        <v>0</v>
      </c>
      <c r="E61" s="140"/>
      <c r="F61" s="140"/>
      <c r="G61" s="179"/>
      <c r="H61" s="223"/>
      <c r="I61" s="223"/>
      <c r="J61" s="221"/>
      <c r="K61" s="221"/>
      <c r="L61" s="223"/>
      <c r="M61" s="223"/>
      <c r="N61" s="221"/>
      <c r="O61" s="221"/>
      <c r="P61" s="223"/>
      <c r="Q61" s="223"/>
      <c r="R61" s="221"/>
      <c r="S61" s="221"/>
      <c r="T61" s="223"/>
      <c r="U61" s="223"/>
      <c r="V61" s="221"/>
      <c r="W61" s="221"/>
      <c r="X61" s="223"/>
      <c r="Y61" s="223"/>
      <c r="Z61" s="139" t="s">
        <v>478</v>
      </c>
      <c r="AA61" s="139" t="s">
        <v>478</v>
      </c>
      <c r="AB61" s="221">
        <f t="shared" si="14"/>
        <v>0</v>
      </c>
      <c r="AC61" s="221">
        <f t="shared" ref="AC61:AC64" si="33">SUM(J61,N61,R61,V61,X61)</f>
        <v>0</v>
      </c>
    </row>
    <row r="62" spans="1:33" x14ac:dyDescent="0.25">
      <c r="A62" s="176" t="s">
        <v>224</v>
      </c>
      <c r="B62" s="182" t="s">
        <v>146</v>
      </c>
      <c r="C62" s="140">
        <f t="shared" si="32"/>
        <v>0</v>
      </c>
      <c r="D62" s="221">
        <f t="shared" si="8"/>
        <v>0</v>
      </c>
      <c r="E62" s="140"/>
      <c r="F62" s="140"/>
      <c r="G62" s="179"/>
      <c r="H62" s="140"/>
      <c r="I62" s="140"/>
      <c r="J62" s="139"/>
      <c r="K62" s="139"/>
      <c r="L62" s="140"/>
      <c r="M62" s="140"/>
      <c r="N62" s="139"/>
      <c r="O62" s="139"/>
      <c r="P62" s="140"/>
      <c r="Q62" s="140"/>
      <c r="R62" s="139"/>
      <c r="S62" s="139"/>
      <c r="T62" s="140"/>
      <c r="U62" s="140"/>
      <c r="V62" s="139"/>
      <c r="W62" s="139"/>
      <c r="X62" s="140"/>
      <c r="Y62" s="140"/>
      <c r="Z62" s="139" t="s">
        <v>478</v>
      </c>
      <c r="AA62" s="139" t="s">
        <v>478</v>
      </c>
      <c r="AB62" s="221">
        <f t="shared" si="14"/>
        <v>0</v>
      </c>
      <c r="AC62" s="139">
        <f t="shared" si="33"/>
        <v>0</v>
      </c>
    </row>
    <row r="63" spans="1:33" x14ac:dyDescent="0.25">
      <c r="A63" s="176" t="s">
        <v>225</v>
      </c>
      <c r="B63" s="182" t="s">
        <v>227</v>
      </c>
      <c r="C63" s="140">
        <f t="shared" si="32"/>
        <v>0</v>
      </c>
      <c r="D63" s="221">
        <f t="shared" si="8"/>
        <v>0</v>
      </c>
      <c r="E63" s="140"/>
      <c r="F63" s="140"/>
      <c r="G63" s="179"/>
      <c r="H63" s="140"/>
      <c r="I63" s="140"/>
      <c r="J63" s="139"/>
      <c r="K63" s="139"/>
      <c r="L63" s="140"/>
      <c r="M63" s="140"/>
      <c r="N63" s="139"/>
      <c r="O63" s="139"/>
      <c r="P63" s="140"/>
      <c r="Q63" s="140"/>
      <c r="R63" s="139"/>
      <c r="S63" s="139"/>
      <c r="T63" s="140"/>
      <c r="U63" s="140"/>
      <c r="V63" s="139"/>
      <c r="W63" s="139"/>
      <c r="X63" s="140"/>
      <c r="Y63" s="140"/>
      <c r="Z63" s="139" t="s">
        <v>478</v>
      </c>
      <c r="AA63" s="139" t="s">
        <v>478</v>
      </c>
      <c r="AB63" s="221">
        <f t="shared" si="14"/>
        <v>0</v>
      </c>
      <c r="AC63" s="139">
        <f t="shared" si="33"/>
        <v>0</v>
      </c>
    </row>
    <row r="64" spans="1:33" ht="18.75" x14ac:dyDescent="0.25">
      <c r="A64" s="176" t="s">
        <v>226</v>
      </c>
      <c r="B64" s="183" t="s">
        <v>562</v>
      </c>
      <c r="C64" s="140">
        <f t="shared" si="32"/>
        <v>0</v>
      </c>
      <c r="D64" s="221">
        <f t="shared" si="8"/>
        <v>0</v>
      </c>
      <c r="E64" s="103"/>
      <c r="F64" s="103"/>
      <c r="G64" s="177"/>
      <c r="H64" s="103"/>
      <c r="I64" s="103"/>
      <c r="J64" s="139"/>
      <c r="K64" s="139"/>
      <c r="L64" s="103"/>
      <c r="M64" s="103"/>
      <c r="N64" s="139"/>
      <c r="O64" s="139"/>
      <c r="P64" s="103"/>
      <c r="Q64" s="103"/>
      <c r="R64" s="139"/>
      <c r="S64" s="139"/>
      <c r="T64" s="103"/>
      <c r="U64" s="103"/>
      <c r="V64" s="139"/>
      <c r="W64" s="139"/>
      <c r="X64" s="103"/>
      <c r="Y64" s="140"/>
      <c r="Z64" s="139" t="s">
        <v>478</v>
      </c>
      <c r="AA64" s="139" t="s">
        <v>478</v>
      </c>
      <c r="AB64" s="139">
        <f t="shared" ref="AB64" si="34">SUM(H64,L64,P64,T64)</f>
        <v>0</v>
      </c>
      <c r="AC64" s="139">
        <f t="shared" si="33"/>
        <v>0</v>
      </c>
    </row>
    <row r="65" spans="1:28" x14ac:dyDescent="0.25">
      <c r="A65" s="184"/>
      <c r="B65" s="189"/>
      <c r="C65" s="189"/>
      <c r="D65" s="189"/>
      <c r="E65" s="189"/>
      <c r="F65" s="189"/>
      <c r="G65" s="189"/>
    </row>
    <row r="66" spans="1:28" ht="54" customHeight="1" x14ac:dyDescent="0.25">
      <c r="B66" s="185"/>
      <c r="C66" s="185"/>
      <c r="D66" s="212"/>
      <c r="E66" s="185"/>
      <c r="F66" s="185"/>
      <c r="G66" s="185"/>
      <c r="H66" s="185"/>
      <c r="I66" s="185"/>
      <c r="J66" s="185"/>
      <c r="K66" s="185"/>
      <c r="L66" s="190"/>
      <c r="M66" s="185"/>
      <c r="N66" s="190"/>
      <c r="O66" s="185"/>
      <c r="P66" s="185"/>
      <c r="Q66" s="185"/>
      <c r="R66" s="185"/>
      <c r="S66" s="185"/>
      <c r="T66" s="185"/>
      <c r="U66" s="185"/>
      <c r="V66" s="185"/>
      <c r="W66" s="185"/>
      <c r="X66" s="185"/>
      <c r="Y66" s="185"/>
      <c r="Z66" s="185"/>
      <c r="AA66" s="185"/>
      <c r="AB66" s="185"/>
    </row>
    <row r="68" spans="1:28" ht="50.25" customHeight="1" x14ac:dyDescent="0.25">
      <c r="B68" s="185"/>
      <c r="C68" s="185"/>
      <c r="D68" s="185"/>
      <c r="E68" s="185"/>
      <c r="F68" s="185"/>
      <c r="G68" s="185"/>
    </row>
    <row r="70" spans="1:28" ht="36.75" customHeight="1" x14ac:dyDescent="0.25">
      <c r="B70" s="185"/>
      <c r="C70" s="185"/>
      <c r="D70" s="185"/>
      <c r="E70" s="185"/>
      <c r="F70" s="185"/>
      <c r="G70" s="185"/>
    </row>
    <row r="72" spans="1:28" ht="51" customHeight="1" x14ac:dyDescent="0.25">
      <c r="B72" s="360"/>
      <c r="C72" s="360"/>
      <c r="D72" s="360"/>
      <c r="E72" s="360"/>
      <c r="F72" s="360"/>
      <c r="G72" s="360"/>
    </row>
    <row r="73" spans="1:28" ht="32.25" customHeight="1" x14ac:dyDescent="0.25">
      <c r="B73" s="360"/>
      <c r="C73" s="360"/>
      <c r="D73" s="360"/>
      <c r="E73" s="360"/>
      <c r="F73" s="360"/>
      <c r="G73" s="360"/>
    </row>
    <row r="74" spans="1:28" ht="51.75" customHeight="1" x14ac:dyDescent="0.25">
      <c r="B74" s="360"/>
      <c r="C74" s="360"/>
      <c r="D74" s="360"/>
      <c r="E74" s="360"/>
      <c r="F74" s="360"/>
      <c r="G74" s="360"/>
    </row>
    <row r="75" spans="1:28" ht="21.75" customHeight="1" x14ac:dyDescent="0.25">
      <c r="B75" s="361"/>
      <c r="C75" s="361"/>
      <c r="D75" s="361"/>
      <c r="E75" s="361"/>
      <c r="F75" s="361"/>
      <c r="G75" s="361"/>
    </row>
    <row r="76" spans="1:28" ht="23.25" customHeight="1" x14ac:dyDescent="0.25"/>
    <row r="77" spans="1:28" ht="18.75" customHeight="1" x14ac:dyDescent="0.25">
      <c r="B77" s="362"/>
      <c r="C77" s="362"/>
      <c r="D77" s="362"/>
      <c r="E77" s="362"/>
      <c r="F77" s="362"/>
      <c r="G77" s="362"/>
    </row>
  </sheetData>
  <mergeCells count="36">
    <mergeCell ref="A12:AC12"/>
    <mergeCell ref="C20:D21"/>
    <mergeCell ref="A20:A22"/>
    <mergeCell ref="E20:F21"/>
    <mergeCell ref="H20:K20"/>
    <mergeCell ref="H21:I21"/>
    <mergeCell ref="J21:K21"/>
    <mergeCell ref="G20:G22"/>
    <mergeCell ref="B20:B22"/>
    <mergeCell ref="L20:O20"/>
    <mergeCell ref="L21:M21"/>
    <mergeCell ref="N21:O21"/>
    <mergeCell ref="X20:AA20"/>
    <mergeCell ref="A14:AC14"/>
    <mergeCell ref="A15:AC15"/>
    <mergeCell ref="A16:AC16"/>
    <mergeCell ref="A4:AC4"/>
    <mergeCell ref="A6:AC6"/>
    <mergeCell ref="A8:AC8"/>
    <mergeCell ref="A9:AC9"/>
    <mergeCell ref="A11:AC11"/>
    <mergeCell ref="A18:AC18"/>
    <mergeCell ref="AB20:AC21"/>
    <mergeCell ref="P20:S20"/>
    <mergeCell ref="P21:Q21"/>
    <mergeCell ref="R21:S21"/>
    <mergeCell ref="T20:W20"/>
    <mergeCell ref="T21:U21"/>
    <mergeCell ref="V21:W21"/>
    <mergeCell ref="X21:Y21"/>
    <mergeCell ref="Z21:AA21"/>
    <mergeCell ref="B74:G74"/>
    <mergeCell ref="B75:G75"/>
    <mergeCell ref="B77:G77"/>
    <mergeCell ref="B72:G72"/>
    <mergeCell ref="B73:G73"/>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zoomScale="55" zoomScaleSheetLayoutView="55" workbookViewId="0">
      <selection activeCell="AT27" sqref="AT27"/>
    </sheetView>
  </sheetViews>
  <sheetFormatPr defaultRowHeight="15" x14ac:dyDescent="0.25"/>
  <cols>
    <col min="1" max="1" width="6.140625" style="14" customWidth="1"/>
    <col min="2" max="2" width="20.28515625" style="14" customWidth="1"/>
    <col min="3" max="3" width="13.85546875" style="14" customWidth="1"/>
    <col min="4" max="4" width="17" style="14" customWidth="1"/>
    <col min="5" max="13" width="10.5703125" style="14" customWidth="1"/>
    <col min="14" max="14" width="57" style="14" customWidth="1"/>
    <col min="15" max="15" width="17.4257812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3" width="33.85546875" style="14" customWidth="1"/>
    <col min="24" max="24" width="10.7109375" style="14" customWidth="1"/>
    <col min="25" max="25" width="26.85546875" style="14" customWidth="1"/>
    <col min="26" max="26" width="7.7109375" style="14" customWidth="1"/>
    <col min="27" max="28" width="10.7109375" style="14" customWidth="1"/>
    <col min="29" max="29" width="21.42578125" style="14" customWidth="1"/>
    <col min="30" max="30" width="10.7109375" style="14" customWidth="1"/>
    <col min="31" max="31" width="15.85546875" style="14" customWidth="1"/>
    <col min="32" max="32" width="18" style="14" customWidth="1"/>
    <col min="33" max="48" width="14.85546875" style="14" customWidth="1"/>
    <col min="49" max="16384" width="9.140625" style="14"/>
  </cols>
  <sheetData>
    <row r="1" spans="1:48" s="129" customFormat="1" ht="18.75" x14ac:dyDescent="0.25">
      <c r="AV1" s="21" t="s">
        <v>67</v>
      </c>
    </row>
    <row r="2" spans="1:48" s="129" customFormat="1" ht="18.75" x14ac:dyDescent="0.3">
      <c r="AV2" s="11" t="s">
        <v>9</v>
      </c>
    </row>
    <row r="3" spans="1:48" s="129" customFormat="1" ht="18.75" x14ac:dyDescent="0.3">
      <c r="AV3" s="11" t="s">
        <v>66</v>
      </c>
    </row>
    <row r="4" spans="1:48" s="129" customFormat="1" ht="18.75" x14ac:dyDescent="0.3">
      <c r="AV4" s="11"/>
    </row>
    <row r="5" spans="1:48" s="129" customFormat="1" ht="18.75" customHeight="1" x14ac:dyDescent="0.25">
      <c r="A5" s="229" t="str">
        <f>'3.3 паспорт описание'!A5:C5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s="129" customFormat="1" ht="18.75" x14ac:dyDescent="0.3">
      <c r="AV6" s="11"/>
    </row>
    <row r="7" spans="1:48" s="129" customFormat="1" ht="18.75" x14ac:dyDescent="0.25">
      <c r="A7" s="233" t="s">
        <v>8</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s="129" customFormat="1"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s="129" customFormat="1" ht="18.75" x14ac:dyDescent="0.25">
      <c r="A9" s="232" t="str">
        <f>'1. паспорт местоположение'!A9:C9</f>
        <v>Общество с ограниченной ответственностью "Электротеплосеть"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s="129" customFormat="1" ht="15.75" x14ac:dyDescent="0.25">
      <c r="A10" s="230" t="s">
        <v>7</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s="129" customFormat="1"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s="129" customFormat="1" ht="18.75" x14ac:dyDescent="0.25">
      <c r="A12" s="233" t="str">
        <f>'6.1. Паспорт сетевой график'!A12:L12</f>
        <v>P_ets_002</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s="129" customFormat="1" ht="15.75" x14ac:dyDescent="0.25">
      <c r="A13" s="230" t="s">
        <v>6</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s="129" customFormat="1"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s="129" customFormat="1" ht="18.75" x14ac:dyDescent="0.25">
      <c r="A15" s="232" t="str">
        <f>'6.1. Паспорт сетевой график'!A15:L15</f>
        <v>Технологическое присоединение энергопринимающих устройств заявителей до 150 кВт (Строительство ВЛЗ, ВЛИ,КТП, уст.опор)  РМ, Зубово-Полянский район</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s="129" customFormat="1" ht="15.75" x14ac:dyDescent="0.25">
      <c r="A16" s="230" t="s">
        <v>5</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s="129" customFormat="1"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71" t="s">
        <v>451</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ht="58.5" customHeight="1" x14ac:dyDescent="0.25">
      <c r="A22" s="372" t="s">
        <v>51</v>
      </c>
      <c r="B22" s="375" t="s">
        <v>23</v>
      </c>
      <c r="C22" s="372" t="s">
        <v>50</v>
      </c>
      <c r="D22" s="372" t="s">
        <v>49</v>
      </c>
      <c r="E22" s="378" t="s">
        <v>462</v>
      </c>
      <c r="F22" s="379"/>
      <c r="G22" s="379"/>
      <c r="H22" s="379"/>
      <c r="I22" s="379"/>
      <c r="J22" s="379"/>
      <c r="K22" s="379"/>
      <c r="L22" s="380"/>
      <c r="M22" s="372" t="s">
        <v>48</v>
      </c>
      <c r="N22" s="372" t="s">
        <v>47</v>
      </c>
      <c r="O22" s="372" t="s">
        <v>46</v>
      </c>
      <c r="P22" s="381" t="s">
        <v>236</v>
      </c>
      <c r="Q22" s="381" t="s">
        <v>45</v>
      </c>
      <c r="R22" s="381" t="s">
        <v>44</v>
      </c>
      <c r="S22" s="381" t="s">
        <v>43</v>
      </c>
      <c r="T22" s="381"/>
      <c r="U22" s="382" t="s">
        <v>42</v>
      </c>
      <c r="V22" s="382" t="s">
        <v>41</v>
      </c>
      <c r="W22" s="381" t="s">
        <v>40</v>
      </c>
      <c r="X22" s="381" t="s">
        <v>39</v>
      </c>
      <c r="Y22" s="381" t="s">
        <v>38</v>
      </c>
      <c r="Z22" s="393" t="s">
        <v>37</v>
      </c>
      <c r="AA22" s="381" t="s">
        <v>36</v>
      </c>
      <c r="AB22" s="381" t="s">
        <v>35</v>
      </c>
      <c r="AC22" s="381" t="s">
        <v>34</v>
      </c>
      <c r="AD22" s="381" t="s">
        <v>33</v>
      </c>
      <c r="AE22" s="381" t="s">
        <v>32</v>
      </c>
      <c r="AF22" s="381" t="s">
        <v>31</v>
      </c>
      <c r="AG22" s="381"/>
      <c r="AH22" s="381"/>
      <c r="AI22" s="381"/>
      <c r="AJ22" s="381"/>
      <c r="AK22" s="381"/>
      <c r="AL22" s="381" t="s">
        <v>30</v>
      </c>
      <c r="AM22" s="381"/>
      <c r="AN22" s="381"/>
      <c r="AO22" s="381"/>
      <c r="AP22" s="381" t="s">
        <v>29</v>
      </c>
      <c r="AQ22" s="381"/>
      <c r="AR22" s="381" t="s">
        <v>28</v>
      </c>
      <c r="AS22" s="381" t="s">
        <v>27</v>
      </c>
      <c r="AT22" s="381" t="s">
        <v>26</v>
      </c>
      <c r="AU22" s="381" t="s">
        <v>25</v>
      </c>
      <c r="AV22" s="381" t="s">
        <v>24</v>
      </c>
    </row>
    <row r="23" spans="1:48" ht="64.5" customHeight="1" x14ac:dyDescent="0.25">
      <c r="A23" s="373"/>
      <c r="B23" s="376"/>
      <c r="C23" s="373"/>
      <c r="D23" s="373"/>
      <c r="E23" s="385" t="s">
        <v>22</v>
      </c>
      <c r="F23" s="387" t="s">
        <v>129</v>
      </c>
      <c r="G23" s="387" t="s">
        <v>128</v>
      </c>
      <c r="H23" s="387" t="s">
        <v>127</v>
      </c>
      <c r="I23" s="391" t="s">
        <v>374</v>
      </c>
      <c r="J23" s="391" t="s">
        <v>375</v>
      </c>
      <c r="K23" s="391" t="s">
        <v>376</v>
      </c>
      <c r="L23" s="387" t="s">
        <v>78</v>
      </c>
      <c r="M23" s="373"/>
      <c r="N23" s="373"/>
      <c r="O23" s="373"/>
      <c r="P23" s="381"/>
      <c r="Q23" s="381"/>
      <c r="R23" s="381"/>
      <c r="S23" s="389" t="s">
        <v>1</v>
      </c>
      <c r="T23" s="389" t="s">
        <v>10</v>
      </c>
      <c r="U23" s="382"/>
      <c r="V23" s="382"/>
      <c r="W23" s="381"/>
      <c r="X23" s="381"/>
      <c r="Y23" s="381"/>
      <c r="Z23" s="381"/>
      <c r="AA23" s="381"/>
      <c r="AB23" s="381"/>
      <c r="AC23" s="381"/>
      <c r="AD23" s="381"/>
      <c r="AE23" s="381"/>
      <c r="AF23" s="381" t="s">
        <v>21</v>
      </c>
      <c r="AG23" s="381"/>
      <c r="AH23" s="381" t="s">
        <v>20</v>
      </c>
      <c r="AI23" s="381"/>
      <c r="AJ23" s="372" t="s">
        <v>19</v>
      </c>
      <c r="AK23" s="372" t="s">
        <v>18</v>
      </c>
      <c r="AL23" s="372" t="s">
        <v>17</v>
      </c>
      <c r="AM23" s="372" t="s">
        <v>16</v>
      </c>
      <c r="AN23" s="372" t="s">
        <v>15</v>
      </c>
      <c r="AO23" s="372" t="s">
        <v>14</v>
      </c>
      <c r="AP23" s="372" t="s">
        <v>13</v>
      </c>
      <c r="AQ23" s="383" t="s">
        <v>10</v>
      </c>
      <c r="AR23" s="381"/>
      <c r="AS23" s="381"/>
      <c r="AT23" s="381"/>
      <c r="AU23" s="381"/>
      <c r="AV23" s="381"/>
    </row>
    <row r="24" spans="1:48" ht="96.75" customHeight="1" x14ac:dyDescent="0.25">
      <c r="A24" s="374"/>
      <c r="B24" s="377"/>
      <c r="C24" s="374"/>
      <c r="D24" s="374"/>
      <c r="E24" s="386"/>
      <c r="F24" s="388"/>
      <c r="G24" s="388"/>
      <c r="H24" s="388"/>
      <c r="I24" s="392"/>
      <c r="J24" s="392"/>
      <c r="K24" s="392"/>
      <c r="L24" s="388"/>
      <c r="M24" s="374"/>
      <c r="N24" s="374"/>
      <c r="O24" s="374"/>
      <c r="P24" s="381"/>
      <c r="Q24" s="381"/>
      <c r="R24" s="381"/>
      <c r="S24" s="390"/>
      <c r="T24" s="390"/>
      <c r="U24" s="382"/>
      <c r="V24" s="382"/>
      <c r="W24" s="381"/>
      <c r="X24" s="381"/>
      <c r="Y24" s="381"/>
      <c r="Z24" s="381"/>
      <c r="AA24" s="381"/>
      <c r="AB24" s="381"/>
      <c r="AC24" s="381"/>
      <c r="AD24" s="381"/>
      <c r="AE24" s="381"/>
      <c r="AF24" s="79" t="s">
        <v>12</v>
      </c>
      <c r="AG24" s="79" t="s">
        <v>11</v>
      </c>
      <c r="AH24" s="80" t="s">
        <v>1</v>
      </c>
      <c r="AI24" s="80" t="s">
        <v>10</v>
      </c>
      <c r="AJ24" s="374"/>
      <c r="AK24" s="374"/>
      <c r="AL24" s="374"/>
      <c r="AM24" s="374"/>
      <c r="AN24" s="374"/>
      <c r="AO24" s="374"/>
      <c r="AP24" s="374"/>
      <c r="AQ24" s="384"/>
      <c r="AR24" s="381"/>
      <c r="AS24" s="381"/>
      <c r="AT24" s="381"/>
      <c r="AU24" s="381"/>
      <c r="AV24" s="381"/>
    </row>
    <row r="25" spans="1:48" s="149" customFormat="1" ht="15.75" x14ac:dyDescent="0.25">
      <c r="A25" s="150">
        <v>1</v>
      </c>
      <c r="B25" s="150">
        <f>A25+1</f>
        <v>2</v>
      </c>
      <c r="C25" s="150">
        <f t="shared" ref="C25:AV25" si="0">B25+1</f>
        <v>3</v>
      </c>
      <c r="D25" s="150">
        <f t="shared" si="0"/>
        <v>4</v>
      </c>
      <c r="E25" s="150">
        <f t="shared" si="0"/>
        <v>5</v>
      </c>
      <c r="F25" s="150">
        <f t="shared" si="0"/>
        <v>6</v>
      </c>
      <c r="G25" s="150">
        <f t="shared" si="0"/>
        <v>7</v>
      </c>
      <c r="H25" s="150">
        <f t="shared" si="0"/>
        <v>8</v>
      </c>
      <c r="I25" s="150">
        <f t="shared" si="0"/>
        <v>9</v>
      </c>
      <c r="J25" s="150">
        <f t="shared" si="0"/>
        <v>10</v>
      </c>
      <c r="K25" s="150">
        <f t="shared" si="0"/>
        <v>11</v>
      </c>
      <c r="L25" s="150">
        <f t="shared" si="0"/>
        <v>12</v>
      </c>
      <c r="M25" s="150">
        <f t="shared" si="0"/>
        <v>13</v>
      </c>
      <c r="N25" s="150">
        <f t="shared" si="0"/>
        <v>14</v>
      </c>
      <c r="O25" s="150">
        <f t="shared" si="0"/>
        <v>15</v>
      </c>
      <c r="P25" s="150">
        <f t="shared" si="0"/>
        <v>16</v>
      </c>
      <c r="Q25" s="150">
        <f t="shared" si="0"/>
        <v>17</v>
      </c>
      <c r="R25" s="150">
        <f t="shared" si="0"/>
        <v>18</v>
      </c>
      <c r="S25" s="150">
        <f t="shared" si="0"/>
        <v>19</v>
      </c>
      <c r="T25" s="150">
        <f t="shared" si="0"/>
        <v>20</v>
      </c>
      <c r="U25" s="150">
        <f t="shared" si="0"/>
        <v>21</v>
      </c>
      <c r="V25" s="150">
        <f t="shared" si="0"/>
        <v>22</v>
      </c>
      <c r="W25" s="150">
        <f t="shared" si="0"/>
        <v>23</v>
      </c>
      <c r="X25" s="150">
        <f t="shared" si="0"/>
        <v>24</v>
      </c>
      <c r="Y25" s="150">
        <f t="shared" si="0"/>
        <v>25</v>
      </c>
      <c r="Z25" s="150">
        <f t="shared" si="0"/>
        <v>26</v>
      </c>
      <c r="AA25" s="150">
        <f t="shared" si="0"/>
        <v>27</v>
      </c>
      <c r="AB25" s="150">
        <f t="shared" si="0"/>
        <v>28</v>
      </c>
      <c r="AC25" s="150">
        <f t="shared" si="0"/>
        <v>29</v>
      </c>
      <c r="AD25" s="150">
        <f t="shared" si="0"/>
        <v>30</v>
      </c>
      <c r="AE25" s="150">
        <f t="shared" si="0"/>
        <v>31</v>
      </c>
      <c r="AF25" s="150">
        <f t="shared" si="0"/>
        <v>32</v>
      </c>
      <c r="AG25" s="150">
        <f t="shared" si="0"/>
        <v>33</v>
      </c>
      <c r="AH25" s="150">
        <f t="shared" si="0"/>
        <v>34</v>
      </c>
      <c r="AI25" s="150">
        <f t="shared" si="0"/>
        <v>35</v>
      </c>
      <c r="AJ25" s="150">
        <f t="shared" si="0"/>
        <v>36</v>
      </c>
      <c r="AK25" s="150">
        <f t="shared" si="0"/>
        <v>37</v>
      </c>
      <c r="AL25" s="150">
        <f t="shared" si="0"/>
        <v>38</v>
      </c>
      <c r="AM25" s="150">
        <f t="shared" si="0"/>
        <v>39</v>
      </c>
      <c r="AN25" s="150">
        <f t="shared" si="0"/>
        <v>40</v>
      </c>
      <c r="AO25" s="150">
        <f t="shared" si="0"/>
        <v>41</v>
      </c>
      <c r="AP25" s="150">
        <f t="shared" si="0"/>
        <v>42</v>
      </c>
      <c r="AQ25" s="150">
        <f t="shared" si="0"/>
        <v>43</v>
      </c>
      <c r="AR25" s="150">
        <f t="shared" si="0"/>
        <v>44</v>
      </c>
      <c r="AS25" s="150">
        <f t="shared" si="0"/>
        <v>45</v>
      </c>
      <c r="AT25" s="150">
        <f t="shared" si="0"/>
        <v>46</v>
      </c>
      <c r="AU25" s="150">
        <f t="shared" si="0"/>
        <v>47</v>
      </c>
      <c r="AV25" s="150">
        <f t="shared" si="0"/>
        <v>48</v>
      </c>
    </row>
    <row r="26" spans="1:48" s="149" customFormat="1" ht="93" customHeight="1" x14ac:dyDescent="0.25">
      <c r="A26" s="219" t="s">
        <v>478</v>
      </c>
      <c r="B26" s="219" t="s">
        <v>478</v>
      </c>
      <c r="C26" s="219" t="s">
        <v>478</v>
      </c>
      <c r="D26" s="219" t="s">
        <v>478</v>
      </c>
      <c r="E26" s="219" t="s">
        <v>478</v>
      </c>
      <c r="F26" s="219" t="s">
        <v>478</v>
      </c>
      <c r="G26" s="219" t="s">
        <v>478</v>
      </c>
      <c r="H26" s="219" t="s">
        <v>478</v>
      </c>
      <c r="I26" s="219" t="s">
        <v>478</v>
      </c>
      <c r="J26" s="219" t="s">
        <v>478</v>
      </c>
      <c r="K26" s="219" t="s">
        <v>478</v>
      </c>
      <c r="L26" s="219" t="s">
        <v>478</v>
      </c>
      <c r="M26" s="219" t="s">
        <v>478</v>
      </c>
      <c r="N26" s="219" t="s">
        <v>478</v>
      </c>
      <c r="O26" s="219" t="s">
        <v>478</v>
      </c>
      <c r="P26" s="219" t="s">
        <v>478</v>
      </c>
      <c r="Q26" s="219" t="s">
        <v>478</v>
      </c>
      <c r="R26" s="219" t="s">
        <v>478</v>
      </c>
      <c r="S26" s="219" t="s">
        <v>478</v>
      </c>
      <c r="T26" s="219" t="s">
        <v>478</v>
      </c>
      <c r="U26" s="219" t="s">
        <v>478</v>
      </c>
      <c r="V26" s="219" t="s">
        <v>478</v>
      </c>
      <c r="W26" s="219" t="s">
        <v>478</v>
      </c>
      <c r="X26" s="219" t="s">
        <v>478</v>
      </c>
      <c r="Y26" s="219" t="s">
        <v>478</v>
      </c>
      <c r="Z26" s="219" t="s">
        <v>478</v>
      </c>
      <c r="AA26" s="219" t="s">
        <v>478</v>
      </c>
      <c r="AB26" s="219" t="s">
        <v>478</v>
      </c>
      <c r="AC26" s="219" t="s">
        <v>478</v>
      </c>
      <c r="AD26" s="219" t="s">
        <v>478</v>
      </c>
      <c r="AE26" s="219" t="s">
        <v>478</v>
      </c>
      <c r="AF26" s="219" t="s">
        <v>478</v>
      </c>
      <c r="AG26" s="219" t="s">
        <v>478</v>
      </c>
      <c r="AH26" s="219" t="s">
        <v>478</v>
      </c>
      <c r="AI26" s="219" t="s">
        <v>478</v>
      </c>
      <c r="AJ26" s="219" t="s">
        <v>478</v>
      </c>
      <c r="AK26" s="219" t="s">
        <v>478</v>
      </c>
      <c r="AL26" s="219" t="s">
        <v>478</v>
      </c>
      <c r="AM26" s="219" t="s">
        <v>478</v>
      </c>
      <c r="AN26" s="219" t="s">
        <v>478</v>
      </c>
      <c r="AO26" s="219" t="s">
        <v>478</v>
      </c>
      <c r="AP26" s="219" t="s">
        <v>478</v>
      </c>
      <c r="AQ26" s="219" t="s">
        <v>478</v>
      </c>
      <c r="AR26" s="219" t="s">
        <v>478</v>
      </c>
      <c r="AS26" s="219" t="s">
        <v>478</v>
      </c>
      <c r="AT26" s="219" t="s">
        <v>478</v>
      </c>
      <c r="AU26" s="219" t="s">
        <v>478</v>
      </c>
      <c r="AV26" s="219" t="s">
        <v>478</v>
      </c>
    </row>
    <row r="27" spans="1:48" x14ac:dyDescent="0.25">
      <c r="AD27" s="144" t="e">
        <f>AD26-'8. Общие сведения'!B33*1000</f>
        <v>#VALUE!</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0" zoomScale="85" zoomScaleNormal="90" zoomScaleSheetLayoutView="85" workbookViewId="0">
      <selection activeCell="B27" sqref="B27"/>
    </sheetView>
  </sheetViews>
  <sheetFormatPr defaultRowHeight="15.75" x14ac:dyDescent="0.25"/>
  <cols>
    <col min="1" max="2" width="66.140625" style="68" customWidth="1"/>
    <col min="3" max="3" width="9.140625" style="36" customWidth="1"/>
    <col min="4" max="256" width="9.140625" style="36"/>
    <col min="257" max="258" width="66.140625" style="36" customWidth="1"/>
    <col min="259" max="512" width="9.140625" style="36"/>
    <col min="513" max="514" width="66.140625" style="36" customWidth="1"/>
    <col min="515" max="768" width="9.140625" style="36"/>
    <col min="769" max="770" width="66.140625" style="36" customWidth="1"/>
    <col min="771" max="1024" width="9.140625" style="36"/>
    <col min="1025" max="1026" width="66.140625" style="36" customWidth="1"/>
    <col min="1027" max="1280" width="9.140625" style="36"/>
    <col min="1281" max="1282" width="66.140625" style="36" customWidth="1"/>
    <col min="1283" max="1536" width="9.140625" style="36"/>
    <col min="1537" max="1538" width="66.140625" style="36" customWidth="1"/>
    <col min="1539" max="1792" width="9.140625" style="36"/>
    <col min="1793" max="1794" width="66.140625" style="36" customWidth="1"/>
    <col min="1795" max="2048" width="9.140625" style="36"/>
    <col min="2049" max="2050" width="66.140625" style="36" customWidth="1"/>
    <col min="2051" max="2304" width="9.140625" style="36"/>
    <col min="2305" max="2306" width="66.140625" style="36" customWidth="1"/>
    <col min="2307" max="2560" width="9.140625" style="36"/>
    <col min="2561" max="2562" width="66.140625" style="36" customWidth="1"/>
    <col min="2563" max="2816" width="9.140625" style="36"/>
    <col min="2817" max="2818" width="66.140625" style="36" customWidth="1"/>
    <col min="2819" max="3072" width="9.140625" style="36"/>
    <col min="3073" max="3074" width="66.140625" style="36" customWidth="1"/>
    <col min="3075" max="3328" width="9.140625" style="36"/>
    <col min="3329" max="3330" width="66.140625" style="36" customWidth="1"/>
    <col min="3331" max="3584" width="9.140625" style="36"/>
    <col min="3585" max="3586" width="66.140625" style="36" customWidth="1"/>
    <col min="3587" max="3840" width="9.140625" style="36"/>
    <col min="3841" max="3842" width="66.140625" style="36" customWidth="1"/>
    <col min="3843" max="4096" width="9.140625" style="36"/>
    <col min="4097" max="4098" width="66.140625" style="36" customWidth="1"/>
    <col min="4099" max="4352" width="9.140625" style="36"/>
    <col min="4353" max="4354" width="66.140625" style="36" customWidth="1"/>
    <col min="4355" max="4608" width="9.140625" style="36"/>
    <col min="4609" max="4610" width="66.140625" style="36" customWidth="1"/>
    <col min="4611" max="4864" width="9.140625" style="36"/>
    <col min="4865" max="4866" width="66.140625" style="36" customWidth="1"/>
    <col min="4867" max="5120" width="9.140625" style="36"/>
    <col min="5121" max="5122" width="66.140625" style="36" customWidth="1"/>
    <col min="5123" max="5376" width="9.140625" style="36"/>
    <col min="5377" max="5378" width="66.140625" style="36" customWidth="1"/>
    <col min="5379" max="5632" width="9.140625" style="36"/>
    <col min="5633" max="5634" width="66.140625" style="36" customWidth="1"/>
    <col min="5635" max="5888" width="9.140625" style="36"/>
    <col min="5889" max="5890" width="66.140625" style="36" customWidth="1"/>
    <col min="5891" max="6144" width="9.140625" style="36"/>
    <col min="6145" max="6146" width="66.140625" style="36" customWidth="1"/>
    <col min="6147" max="6400" width="9.140625" style="36"/>
    <col min="6401" max="6402" width="66.140625" style="36" customWidth="1"/>
    <col min="6403" max="6656" width="9.140625" style="36"/>
    <col min="6657" max="6658" width="66.140625" style="36" customWidth="1"/>
    <col min="6659" max="6912" width="9.140625" style="36"/>
    <col min="6913" max="6914" width="66.140625" style="36" customWidth="1"/>
    <col min="6915" max="7168" width="9.140625" style="36"/>
    <col min="7169" max="7170" width="66.140625" style="36" customWidth="1"/>
    <col min="7171" max="7424" width="9.140625" style="36"/>
    <col min="7425" max="7426" width="66.140625" style="36" customWidth="1"/>
    <col min="7427" max="7680" width="9.140625" style="36"/>
    <col min="7681" max="7682" width="66.140625" style="36" customWidth="1"/>
    <col min="7683" max="7936" width="9.140625" style="36"/>
    <col min="7937" max="7938" width="66.140625" style="36" customWidth="1"/>
    <col min="7939" max="8192" width="9.140625" style="36"/>
    <col min="8193" max="8194" width="66.140625" style="36" customWidth="1"/>
    <col min="8195" max="8448" width="9.140625" style="36"/>
    <col min="8449" max="8450" width="66.140625" style="36" customWidth="1"/>
    <col min="8451" max="8704" width="9.140625" style="36"/>
    <col min="8705" max="8706" width="66.140625" style="36" customWidth="1"/>
    <col min="8707" max="8960" width="9.140625" style="36"/>
    <col min="8961" max="8962" width="66.140625" style="36" customWidth="1"/>
    <col min="8963" max="9216" width="9.140625" style="36"/>
    <col min="9217" max="9218" width="66.140625" style="36" customWidth="1"/>
    <col min="9219" max="9472" width="9.140625" style="36"/>
    <col min="9473" max="9474" width="66.140625" style="36" customWidth="1"/>
    <col min="9475" max="9728" width="9.140625" style="36"/>
    <col min="9729" max="9730" width="66.140625" style="36" customWidth="1"/>
    <col min="9731" max="9984" width="9.140625" style="36"/>
    <col min="9985" max="9986" width="66.140625" style="36" customWidth="1"/>
    <col min="9987" max="10240" width="9.140625" style="36"/>
    <col min="10241" max="10242" width="66.140625" style="36" customWidth="1"/>
    <col min="10243" max="10496" width="9.140625" style="36"/>
    <col min="10497" max="10498" width="66.140625" style="36" customWidth="1"/>
    <col min="10499" max="10752" width="9.140625" style="36"/>
    <col min="10753" max="10754" width="66.140625" style="36" customWidth="1"/>
    <col min="10755" max="11008" width="9.140625" style="36"/>
    <col min="11009" max="11010" width="66.140625" style="36" customWidth="1"/>
    <col min="11011" max="11264" width="9.140625" style="36"/>
    <col min="11265" max="11266" width="66.140625" style="36" customWidth="1"/>
    <col min="11267" max="11520" width="9.140625" style="36"/>
    <col min="11521" max="11522" width="66.140625" style="36" customWidth="1"/>
    <col min="11523" max="11776" width="9.140625" style="36"/>
    <col min="11777" max="11778" width="66.140625" style="36" customWidth="1"/>
    <col min="11779" max="12032" width="9.140625" style="36"/>
    <col min="12033" max="12034" width="66.140625" style="36" customWidth="1"/>
    <col min="12035" max="12288" width="9.140625" style="36"/>
    <col min="12289" max="12290" width="66.140625" style="36" customWidth="1"/>
    <col min="12291" max="12544" width="9.140625" style="36"/>
    <col min="12545" max="12546" width="66.140625" style="36" customWidth="1"/>
    <col min="12547" max="12800" width="9.140625" style="36"/>
    <col min="12801" max="12802" width="66.140625" style="36" customWidth="1"/>
    <col min="12803" max="13056" width="9.140625" style="36"/>
    <col min="13057" max="13058" width="66.140625" style="36" customWidth="1"/>
    <col min="13059" max="13312" width="9.140625" style="36"/>
    <col min="13313" max="13314" width="66.140625" style="36" customWidth="1"/>
    <col min="13315" max="13568" width="9.140625" style="36"/>
    <col min="13569" max="13570" width="66.140625" style="36" customWidth="1"/>
    <col min="13571" max="13824" width="9.140625" style="36"/>
    <col min="13825" max="13826" width="66.140625" style="36" customWidth="1"/>
    <col min="13827" max="14080" width="9.140625" style="36"/>
    <col min="14081" max="14082" width="66.140625" style="36" customWidth="1"/>
    <col min="14083" max="14336" width="9.140625" style="36"/>
    <col min="14337" max="14338" width="66.140625" style="36" customWidth="1"/>
    <col min="14339" max="14592" width="9.140625" style="36"/>
    <col min="14593" max="14594" width="66.140625" style="36" customWidth="1"/>
    <col min="14595" max="14848" width="9.140625" style="36"/>
    <col min="14849" max="14850" width="66.140625" style="36" customWidth="1"/>
    <col min="14851" max="15104" width="9.140625" style="36"/>
    <col min="15105" max="15106" width="66.140625" style="36" customWidth="1"/>
    <col min="15107" max="15360" width="9.140625" style="36"/>
    <col min="15361" max="15362" width="66.140625" style="36" customWidth="1"/>
    <col min="15363" max="15616" width="9.140625" style="36"/>
    <col min="15617" max="15618" width="66.140625" style="36" customWidth="1"/>
    <col min="15619" max="15872" width="9.140625" style="36"/>
    <col min="15873" max="15874" width="66.140625" style="36" customWidth="1"/>
    <col min="15875" max="16128" width="9.140625" style="36"/>
    <col min="16129" max="16130" width="66.140625" style="36" customWidth="1"/>
    <col min="16131" max="16384" width="9.140625" style="36"/>
  </cols>
  <sheetData>
    <row r="1" spans="1:8" ht="18.75" x14ac:dyDescent="0.25">
      <c r="B1" s="21" t="s">
        <v>67</v>
      </c>
    </row>
    <row r="2" spans="1:8" ht="18.75" x14ac:dyDescent="0.3">
      <c r="B2" s="11" t="s">
        <v>9</v>
      </c>
    </row>
    <row r="3" spans="1:8" ht="18.75" x14ac:dyDescent="0.3">
      <c r="B3" s="11" t="s">
        <v>469</v>
      </c>
    </row>
    <row r="4" spans="1:8" x14ac:dyDescent="0.25">
      <c r="B4" s="24"/>
    </row>
    <row r="5" spans="1:8" ht="18.75" x14ac:dyDescent="0.3">
      <c r="A5" s="396" t="str">
        <f>'3.3 паспорт описание'!A5:C5</f>
        <v>Год раскрытия информации: 2025 год</v>
      </c>
      <c r="B5" s="396"/>
      <c r="C5" s="37"/>
      <c r="D5" s="37"/>
      <c r="E5" s="37"/>
      <c r="F5" s="37"/>
      <c r="G5" s="37"/>
      <c r="H5" s="37"/>
    </row>
    <row r="6" spans="1:8" ht="18.75" x14ac:dyDescent="0.3">
      <c r="A6" s="81"/>
      <c r="B6" s="81"/>
      <c r="C6" s="81"/>
      <c r="D6" s="81"/>
      <c r="E6" s="81"/>
      <c r="F6" s="81"/>
      <c r="G6" s="81"/>
      <c r="H6" s="81"/>
    </row>
    <row r="7" spans="1:8" ht="18.75" x14ac:dyDescent="0.25">
      <c r="A7" s="233" t="s">
        <v>8</v>
      </c>
      <c r="B7" s="233"/>
      <c r="C7" s="9"/>
      <c r="D7" s="9"/>
      <c r="E7" s="9"/>
      <c r="F7" s="9"/>
      <c r="G7" s="9"/>
      <c r="H7" s="9"/>
    </row>
    <row r="8" spans="1:8" ht="18.75" x14ac:dyDescent="0.25">
      <c r="A8" s="117"/>
      <c r="B8" s="117"/>
      <c r="C8" s="9"/>
      <c r="D8" s="9"/>
      <c r="E8" s="9"/>
      <c r="F8" s="9"/>
      <c r="G8" s="9"/>
      <c r="H8" s="9"/>
    </row>
    <row r="9" spans="1:8" ht="18.75" x14ac:dyDescent="0.25">
      <c r="A9" s="232" t="str">
        <f>'1. паспорт местоположение'!A9:C9</f>
        <v>Общество с ограниченной ответственностью "Электротеплосеть"</v>
      </c>
      <c r="B9" s="232"/>
      <c r="C9" s="6"/>
      <c r="D9" s="6"/>
      <c r="E9" s="6"/>
      <c r="F9" s="6"/>
      <c r="G9" s="6"/>
      <c r="H9" s="6"/>
    </row>
    <row r="10" spans="1:8" x14ac:dyDescent="0.25">
      <c r="A10" s="230" t="s">
        <v>7</v>
      </c>
      <c r="B10" s="230"/>
      <c r="C10" s="4"/>
      <c r="D10" s="4"/>
      <c r="E10" s="4"/>
      <c r="F10" s="4"/>
      <c r="G10" s="4"/>
      <c r="H10" s="4"/>
    </row>
    <row r="11" spans="1:8" ht="18.75" x14ac:dyDescent="0.25">
      <c r="A11" s="117"/>
      <c r="B11" s="117"/>
      <c r="C11" s="9"/>
      <c r="D11" s="9"/>
      <c r="E11" s="9"/>
      <c r="F11" s="9"/>
      <c r="G11" s="9"/>
      <c r="H11" s="9"/>
    </row>
    <row r="12" spans="1:8" ht="30.75" customHeight="1" x14ac:dyDescent="0.25">
      <c r="A12" s="233" t="str">
        <f>'6.1. Паспорт сетевой график'!A12:L12</f>
        <v>P_ets_002</v>
      </c>
      <c r="B12" s="233"/>
      <c r="C12" s="6"/>
      <c r="D12" s="6"/>
      <c r="E12" s="6"/>
      <c r="F12" s="6"/>
      <c r="G12" s="6"/>
      <c r="H12" s="6"/>
    </row>
    <row r="13" spans="1:8" x14ac:dyDescent="0.25">
      <c r="A13" s="230" t="s">
        <v>6</v>
      </c>
      <c r="B13" s="230"/>
      <c r="C13" s="4"/>
      <c r="D13" s="4"/>
      <c r="E13" s="4"/>
      <c r="F13" s="4"/>
      <c r="G13" s="4"/>
      <c r="H13" s="4"/>
    </row>
    <row r="14" spans="1:8" ht="18.75" x14ac:dyDescent="0.25">
      <c r="A14" s="128"/>
      <c r="B14" s="128"/>
      <c r="C14" s="8"/>
      <c r="D14" s="8"/>
      <c r="E14" s="8"/>
      <c r="F14" s="8"/>
      <c r="G14" s="8"/>
      <c r="H14" s="8"/>
    </row>
    <row r="15" spans="1:8" ht="45" customHeight="1" x14ac:dyDescent="0.25">
      <c r="A15" s="231" t="str">
        <f>'6.1. Паспорт сетевой график'!A15:L15</f>
        <v>Технологическое присоединение энергопринимающих устройств заявителей до 150 кВт (Строительство ВЛЗ, ВЛИ,КТП, уст.опор)  РМ, Зубово-Полянский район</v>
      </c>
      <c r="B15" s="231"/>
      <c r="C15" s="6"/>
      <c r="D15" s="6"/>
      <c r="E15" s="6"/>
      <c r="F15" s="6"/>
      <c r="G15" s="6"/>
      <c r="H15" s="6"/>
    </row>
    <row r="16" spans="1:8" x14ac:dyDescent="0.25">
      <c r="A16" s="230" t="s">
        <v>5</v>
      </c>
      <c r="B16" s="230"/>
      <c r="C16" s="4"/>
      <c r="D16" s="4"/>
      <c r="E16" s="4"/>
      <c r="F16" s="4"/>
      <c r="G16" s="4"/>
      <c r="H16" s="4"/>
    </row>
    <row r="17" spans="1:4" x14ac:dyDescent="0.25">
      <c r="B17" s="69"/>
    </row>
    <row r="18" spans="1:4" ht="33.75" customHeight="1" x14ac:dyDescent="0.25">
      <c r="A18" s="394" t="s">
        <v>452</v>
      </c>
      <c r="B18" s="395"/>
    </row>
    <row r="19" spans="1:4" x14ac:dyDescent="0.25">
      <c r="B19" s="24"/>
    </row>
    <row r="20" spans="1:4" ht="16.5" thickBot="1" x14ac:dyDescent="0.3">
      <c r="B20" s="70"/>
    </row>
    <row r="21" spans="1:4" ht="51" customHeight="1" thickBot="1" x14ac:dyDescent="0.3">
      <c r="A21" s="87" t="s">
        <v>324</v>
      </c>
      <c r="B21" s="133" t="str">
        <f>A15</f>
        <v>Технологическое присоединение энергопринимающих устройств заявителей до 150 кВт (Строительство ВЛЗ, ВЛИ,КТП, уст.опор)  РМ, Зубово-Полянский район</v>
      </c>
    </row>
    <row r="22" spans="1:4" ht="46.5" customHeight="1" thickBot="1" x14ac:dyDescent="0.3">
      <c r="A22" s="87" t="s">
        <v>325</v>
      </c>
      <c r="B22" s="133" t="str">
        <f>'1. паспорт местоположение'!C27</f>
        <v>Республика Мордовия</v>
      </c>
    </row>
    <row r="23" spans="1:4" ht="16.5" thickBot="1" x14ac:dyDescent="0.3">
      <c r="A23" s="87" t="s">
        <v>310</v>
      </c>
      <c r="B23" s="134" t="s">
        <v>580</v>
      </c>
    </row>
    <row r="24" spans="1:4" ht="16.5" thickBot="1" x14ac:dyDescent="0.3">
      <c r="A24" s="87" t="s">
        <v>326</v>
      </c>
      <c r="B24" s="134" t="s">
        <v>478</v>
      </c>
    </row>
    <row r="25" spans="1:4" ht="16.5" thickBot="1" x14ac:dyDescent="0.3">
      <c r="A25" s="88" t="s">
        <v>327</v>
      </c>
      <c r="B25" s="133" t="s">
        <v>576</v>
      </c>
    </row>
    <row r="26" spans="1:4" ht="16.5" thickBot="1" x14ac:dyDescent="0.3">
      <c r="A26" s="89" t="s">
        <v>328</v>
      </c>
      <c r="B26" s="145" t="str">
        <f>'3.3 паспорт описание'!C30</f>
        <v>П</v>
      </c>
    </row>
    <row r="27" spans="1:4" ht="29.25" thickBot="1" x14ac:dyDescent="0.3">
      <c r="A27" s="194" t="s">
        <v>329</v>
      </c>
      <c r="B27" s="135">
        <f>'6.2. Паспорт фин осв ввод'!C24</f>
        <v>0</v>
      </c>
      <c r="D27" s="154"/>
    </row>
    <row r="28" spans="1:4" ht="16.5" thickBot="1" x14ac:dyDescent="0.3">
      <c r="A28" s="142" t="s">
        <v>330</v>
      </c>
      <c r="B28" s="142" t="s">
        <v>478</v>
      </c>
    </row>
    <row r="29" spans="1:4" ht="29.25" thickBot="1" x14ac:dyDescent="0.3">
      <c r="A29" s="195" t="s">
        <v>331</v>
      </c>
      <c r="B29" s="142" t="s">
        <v>478</v>
      </c>
    </row>
    <row r="30" spans="1:4" ht="29.25" thickBot="1" x14ac:dyDescent="0.3">
      <c r="A30" s="195" t="s">
        <v>332</v>
      </c>
      <c r="B30" s="142" t="s">
        <v>478</v>
      </c>
      <c r="C30" s="154"/>
    </row>
    <row r="31" spans="1:4" ht="16.5" thickBot="1" x14ac:dyDescent="0.3">
      <c r="A31" s="142" t="s">
        <v>333</v>
      </c>
      <c r="B31" s="142" t="s">
        <v>478</v>
      </c>
    </row>
    <row r="32" spans="1:4" ht="29.25" thickBot="1" x14ac:dyDescent="0.3">
      <c r="A32" s="195" t="s">
        <v>334</v>
      </c>
      <c r="B32" s="142" t="s">
        <v>478</v>
      </c>
    </row>
    <row r="33" spans="1:2" ht="16.5" thickBot="1" x14ac:dyDescent="0.3">
      <c r="A33" s="142" t="s">
        <v>335</v>
      </c>
      <c r="B33" s="142" t="s">
        <v>478</v>
      </c>
    </row>
    <row r="34" spans="1:2" ht="16.5" thickBot="1" x14ac:dyDescent="0.3">
      <c r="A34" s="142" t="s">
        <v>336</v>
      </c>
      <c r="B34" s="142" t="s">
        <v>478</v>
      </c>
    </row>
    <row r="35" spans="1:2" ht="16.5" thickBot="1" x14ac:dyDescent="0.3">
      <c r="A35" s="142" t="s">
        <v>337</v>
      </c>
      <c r="B35" s="132" t="str">
        <f>B33</f>
        <v>нд</v>
      </c>
    </row>
    <row r="36" spans="1:2" ht="16.5" thickBot="1" x14ac:dyDescent="0.3">
      <c r="A36" s="142" t="s">
        <v>338</v>
      </c>
      <c r="B36" s="132" t="str">
        <f>B35</f>
        <v>нд</v>
      </c>
    </row>
    <row r="37" spans="1:2" ht="29.25" thickBot="1" x14ac:dyDescent="0.3">
      <c r="A37" s="195" t="s">
        <v>339</v>
      </c>
      <c r="B37" s="142" t="s">
        <v>478</v>
      </c>
    </row>
    <row r="38" spans="1:2" ht="16.5" thickBot="1" x14ac:dyDescent="0.3">
      <c r="A38" s="142" t="s">
        <v>335</v>
      </c>
      <c r="B38" s="142" t="s">
        <v>478</v>
      </c>
    </row>
    <row r="39" spans="1:2" ht="16.5" thickBot="1" x14ac:dyDescent="0.3">
      <c r="A39" s="142" t="s">
        <v>336</v>
      </c>
      <c r="B39" s="142" t="s">
        <v>478</v>
      </c>
    </row>
    <row r="40" spans="1:2" ht="16.5" thickBot="1" x14ac:dyDescent="0.3">
      <c r="A40" s="142" t="s">
        <v>337</v>
      </c>
      <c r="B40" s="142" t="s">
        <v>478</v>
      </c>
    </row>
    <row r="41" spans="1:2" ht="16.5" thickBot="1" x14ac:dyDescent="0.3">
      <c r="A41" s="142" t="s">
        <v>338</v>
      </c>
      <c r="B41" s="142" t="s">
        <v>478</v>
      </c>
    </row>
    <row r="42" spans="1:2" ht="29.25" thickBot="1" x14ac:dyDescent="0.3">
      <c r="A42" s="195" t="s">
        <v>340</v>
      </c>
      <c r="B42" s="142" t="s">
        <v>478</v>
      </c>
    </row>
    <row r="43" spans="1:2" ht="16.5" thickBot="1" x14ac:dyDescent="0.3">
      <c r="A43" s="142" t="s">
        <v>335</v>
      </c>
      <c r="B43" s="142" t="s">
        <v>478</v>
      </c>
    </row>
    <row r="44" spans="1:2" ht="16.5" thickBot="1" x14ac:dyDescent="0.3">
      <c r="A44" s="142" t="s">
        <v>336</v>
      </c>
      <c r="B44" s="142" t="s">
        <v>478</v>
      </c>
    </row>
    <row r="45" spans="1:2" ht="16.5" thickBot="1" x14ac:dyDescent="0.3">
      <c r="A45" s="142" t="s">
        <v>337</v>
      </c>
      <c r="B45" s="142" t="s">
        <v>478</v>
      </c>
    </row>
    <row r="46" spans="1:2" ht="16.5" thickBot="1" x14ac:dyDescent="0.3">
      <c r="A46" s="142" t="s">
        <v>338</v>
      </c>
      <c r="B46" s="142" t="s">
        <v>478</v>
      </c>
    </row>
    <row r="47" spans="1:2" ht="29.25" thickBot="1" x14ac:dyDescent="0.3">
      <c r="A47" s="196" t="s">
        <v>341</v>
      </c>
      <c r="B47" s="142" t="s">
        <v>478</v>
      </c>
    </row>
    <row r="48" spans="1:2" ht="16.5" thickBot="1" x14ac:dyDescent="0.3">
      <c r="A48" s="197" t="s">
        <v>333</v>
      </c>
      <c r="B48" s="201" t="s">
        <v>478</v>
      </c>
    </row>
    <row r="49" spans="1:4" ht="16.5" thickBot="1" x14ac:dyDescent="0.3">
      <c r="A49" s="197" t="s">
        <v>342</v>
      </c>
      <c r="B49" s="201" t="s">
        <v>478</v>
      </c>
    </row>
    <row r="50" spans="1:4" ht="16.5" thickBot="1" x14ac:dyDescent="0.3">
      <c r="A50" s="197" t="s">
        <v>343</v>
      </c>
      <c r="B50" s="201" t="s">
        <v>478</v>
      </c>
    </row>
    <row r="51" spans="1:4" ht="16.5" thickBot="1" x14ac:dyDescent="0.3">
      <c r="A51" s="197" t="s">
        <v>344</v>
      </c>
      <c r="B51" s="201" t="s">
        <v>478</v>
      </c>
    </row>
    <row r="52" spans="1:4" ht="16.5" thickBot="1" x14ac:dyDescent="0.3">
      <c r="A52" s="88" t="s">
        <v>345</v>
      </c>
      <c r="B52" s="202" t="e">
        <f>B53/B27</f>
        <v>#DIV/0!</v>
      </c>
    </row>
    <row r="53" spans="1:4" ht="16.5" thickBot="1" x14ac:dyDescent="0.3">
      <c r="A53" s="88" t="s">
        <v>346</v>
      </c>
      <c r="B53" s="203">
        <f>'6.2. Паспорт фин осв ввод'!D24-'6.2. Паспорт фин осв ввод'!F24</f>
        <v>3.9741948860000003</v>
      </c>
      <c r="D53" s="154"/>
    </row>
    <row r="54" spans="1:4" ht="16.5" thickBot="1" x14ac:dyDescent="0.3">
      <c r="A54" s="88" t="s">
        <v>347</v>
      </c>
      <c r="B54" s="202">
        <f>B55/'6.2. Паспорт фин осв ввод'!D30</f>
        <v>1</v>
      </c>
      <c r="D54" s="154"/>
    </row>
    <row r="55" spans="1:4" ht="16.5" thickBot="1" x14ac:dyDescent="0.3">
      <c r="A55" s="89" t="s">
        <v>348</v>
      </c>
      <c r="B55" s="203">
        <f>'6.2. Паспорт фин осв ввод'!D30-'6.2. Паспорт фин осв ввод'!F30</f>
        <v>2.5241443299999999</v>
      </c>
      <c r="D55" s="154"/>
    </row>
    <row r="56" spans="1:4" x14ac:dyDescent="0.25">
      <c r="A56" s="196" t="s">
        <v>349</v>
      </c>
      <c r="B56" s="197" t="s">
        <v>478</v>
      </c>
    </row>
    <row r="57" spans="1:4" x14ac:dyDescent="0.25">
      <c r="A57" s="198" t="s">
        <v>350</v>
      </c>
      <c r="B57" s="198" t="s">
        <v>573</v>
      </c>
    </row>
    <row r="58" spans="1:4" x14ac:dyDescent="0.25">
      <c r="A58" s="198" t="s">
        <v>351</v>
      </c>
      <c r="B58" s="198" t="str">
        <f>B32</f>
        <v>нд</v>
      </c>
    </row>
    <row r="59" spans="1:4" x14ac:dyDescent="0.25">
      <c r="A59" s="198" t="s">
        <v>352</v>
      </c>
      <c r="B59" s="198" t="s">
        <v>478</v>
      </c>
    </row>
    <row r="60" spans="1:4" x14ac:dyDescent="0.25">
      <c r="A60" s="198" t="s">
        <v>353</v>
      </c>
      <c r="B60" s="198" t="s">
        <v>478</v>
      </c>
    </row>
    <row r="61" spans="1:4" ht="16.5" thickBot="1" x14ac:dyDescent="0.3">
      <c r="A61" s="199" t="s">
        <v>354</v>
      </c>
      <c r="B61" s="199" t="s">
        <v>478</v>
      </c>
    </row>
    <row r="62" spans="1:4" ht="30.75" thickBot="1" x14ac:dyDescent="0.3">
      <c r="A62" s="197" t="s">
        <v>355</v>
      </c>
      <c r="B62" s="146" t="s">
        <v>478</v>
      </c>
    </row>
    <row r="63" spans="1:4" ht="29.25" thickBot="1" x14ac:dyDescent="0.3">
      <c r="A63" s="88" t="s">
        <v>356</v>
      </c>
      <c r="B63" s="146" t="s">
        <v>478</v>
      </c>
    </row>
    <row r="64" spans="1:4" ht="16.5" thickBot="1" x14ac:dyDescent="0.3">
      <c r="A64" s="197" t="s">
        <v>333</v>
      </c>
      <c r="B64" s="143" t="s">
        <v>478</v>
      </c>
    </row>
    <row r="65" spans="1:2" ht="16.5" thickBot="1" x14ac:dyDescent="0.3">
      <c r="A65" s="197" t="s">
        <v>357</v>
      </c>
      <c r="B65" s="146" t="s">
        <v>478</v>
      </c>
    </row>
    <row r="66" spans="1:2" ht="16.5" thickBot="1" x14ac:dyDescent="0.3">
      <c r="A66" s="197" t="s">
        <v>358</v>
      </c>
      <c r="B66" s="143" t="s">
        <v>478</v>
      </c>
    </row>
    <row r="67" spans="1:2" ht="16.5" thickBot="1" x14ac:dyDescent="0.3">
      <c r="A67" s="71" t="s">
        <v>359</v>
      </c>
      <c r="B67" s="204" t="str">
        <f>'3.3 паспорт описание'!C24</f>
        <v>нд</v>
      </c>
    </row>
    <row r="68" spans="1:2" ht="16.5" thickBot="1" x14ac:dyDescent="0.3">
      <c r="A68" s="88" t="s">
        <v>360</v>
      </c>
      <c r="B68" s="205" t="s">
        <v>478</v>
      </c>
    </row>
    <row r="69" spans="1:2" x14ac:dyDescent="0.25">
      <c r="A69" s="198" t="s">
        <v>361</v>
      </c>
      <c r="B69" s="206" t="str">
        <f>'6.1. Паспорт сетевой график'!H43</f>
        <v>нд</v>
      </c>
    </row>
    <row r="70" spans="1:2" x14ac:dyDescent="0.25">
      <c r="A70" s="198" t="s">
        <v>362</v>
      </c>
      <c r="B70" s="207" t="s">
        <v>478</v>
      </c>
    </row>
    <row r="71" spans="1:2" ht="16.5" thickBot="1" x14ac:dyDescent="0.3">
      <c r="A71" s="198" t="s">
        <v>363</v>
      </c>
      <c r="B71" s="208" t="s">
        <v>478</v>
      </c>
    </row>
    <row r="72" spans="1:2" ht="29.25" thickBot="1" x14ac:dyDescent="0.3">
      <c r="A72" s="72" t="s">
        <v>364</v>
      </c>
      <c r="B72" s="143" t="s">
        <v>480</v>
      </c>
    </row>
    <row r="73" spans="1:2" ht="28.5" x14ac:dyDescent="0.25">
      <c r="A73" s="196" t="s">
        <v>365</v>
      </c>
      <c r="B73" s="151"/>
    </row>
    <row r="74" spans="1:2" x14ac:dyDescent="0.25">
      <c r="A74" s="198" t="s">
        <v>366</v>
      </c>
      <c r="B74" s="152" t="s">
        <v>478</v>
      </c>
    </row>
    <row r="75" spans="1:2" x14ac:dyDescent="0.25">
      <c r="A75" s="198" t="s">
        <v>367</v>
      </c>
      <c r="B75" s="152" t="s">
        <v>478</v>
      </c>
    </row>
    <row r="76" spans="1:2" x14ac:dyDescent="0.25">
      <c r="A76" s="198" t="s">
        <v>368</v>
      </c>
      <c r="B76" s="152" t="s">
        <v>478</v>
      </c>
    </row>
    <row r="77" spans="1:2" x14ac:dyDescent="0.25">
      <c r="A77" s="198" t="s">
        <v>369</v>
      </c>
      <c r="B77" s="152" t="s">
        <v>478</v>
      </c>
    </row>
    <row r="78" spans="1:2" ht="16.5" thickBot="1" x14ac:dyDescent="0.3">
      <c r="A78" s="200" t="s">
        <v>370</v>
      </c>
      <c r="B78" s="153" t="s">
        <v>478</v>
      </c>
    </row>
    <row r="81" spans="1:2" x14ac:dyDescent="0.25">
      <c r="A81" s="73"/>
      <c r="B81" s="74"/>
    </row>
    <row r="82" spans="1:2" x14ac:dyDescent="0.25">
      <c r="B82" s="75"/>
    </row>
    <row r="83" spans="1:2" x14ac:dyDescent="0.25">
      <c r="B83" s="7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 К</cp:lastModifiedBy>
  <cp:lastPrinted>2018-07-02T12:10:29Z</cp:lastPrinted>
  <dcterms:created xsi:type="dcterms:W3CDTF">2015-08-16T15:31:05Z</dcterms:created>
  <dcterms:modified xsi:type="dcterms:W3CDTF">2025-08-14T11:20:28Z</dcterms:modified>
</cp:coreProperties>
</file>